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BUYS\Comum\Compras - Lei 14133\2026\Concorrência\Pergolado\Projeto\"/>
    </mc:Choice>
  </mc:AlternateContent>
  <xr:revisionPtr revIDLastSave="0" documentId="13_ncr:1_{49684572-B57C-4B48-8494-BE97B1DF748E}" xr6:coauthVersionLast="47" xr6:coauthVersionMax="47" xr10:uidLastSave="{00000000-0000-0000-0000-000000000000}"/>
  <bookViews>
    <workbookView xWindow="-120" yWindow="-120" windowWidth="29040" windowHeight="15720" xr2:uid="{06584D4A-BE83-4857-AE3D-03788C8ED862}"/>
  </bookViews>
  <sheets>
    <sheet name="Planilha Analítica" sheetId="1" r:id="rId1"/>
    <sheet name="Resumo" sheetId="4" r:id="rId2"/>
    <sheet name="Cronograma" sheetId="6" r:id="rId3"/>
    <sheet name="BDI" sheetId="7" r:id="rId4"/>
  </sheets>
  <definedNames>
    <definedName name="_xlnm.Print_Area" localSheetId="3">BDI!$A$1:$E$41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" i="1" l="1"/>
  <c r="J9" i="4"/>
  <c r="J8" i="4"/>
  <c r="J7" i="4"/>
  <c r="J6" i="4"/>
  <c r="J5" i="4"/>
  <c r="F18" i="1" l="1"/>
  <c r="I18" i="1" s="1"/>
  <c r="E41" i="1"/>
  <c r="F41" i="1"/>
  <c r="F40" i="1"/>
  <c r="E40" i="1"/>
  <c r="F35" i="1"/>
  <c r="E35" i="1"/>
  <c r="F34" i="1"/>
  <c r="E34" i="1"/>
  <c r="F33" i="1"/>
  <c r="E33" i="1"/>
  <c r="F32" i="1"/>
  <c r="E32" i="1"/>
  <c r="F27" i="1"/>
  <c r="E27" i="1"/>
  <c r="F26" i="1"/>
  <c r="E26" i="1"/>
  <c r="F25" i="1"/>
  <c r="E25" i="1"/>
  <c r="E24" i="1"/>
  <c r="F23" i="1"/>
  <c r="E23" i="1"/>
  <c r="F13" i="1"/>
  <c r="E13" i="1"/>
  <c r="H13" i="1" s="1"/>
  <c r="F17" i="1"/>
  <c r="I17" i="1" s="1"/>
  <c r="E17" i="1"/>
  <c r="H17" i="1" s="1"/>
  <c r="E18" i="1"/>
  <c r="H18" i="1" s="1"/>
  <c r="H19" i="1" l="1"/>
  <c r="I19" i="1"/>
  <c r="J18" i="1"/>
  <c r="G13" i="1"/>
  <c r="I13" i="1"/>
  <c r="J13" i="1" l="1"/>
  <c r="E29" i="7"/>
  <c r="E34" i="7" s="1"/>
  <c r="I27" i="1" l="1"/>
  <c r="G27" i="1" l="1"/>
  <c r="H27" i="1"/>
  <c r="J27" i="1" s="1"/>
  <c r="H40" i="1" l="1"/>
  <c r="I41" i="1"/>
  <c r="I32" i="1"/>
  <c r="I33" i="1"/>
  <c r="H23" i="1"/>
  <c r="I23" i="1"/>
  <c r="I24" i="1"/>
  <c r="H25" i="1"/>
  <c r="I25" i="1"/>
  <c r="I26" i="1"/>
  <c r="G34" i="1"/>
  <c r="H34" i="1"/>
  <c r="I34" i="1"/>
  <c r="G35" i="1"/>
  <c r="I35" i="1"/>
  <c r="G18" i="1"/>
  <c r="I14" i="1"/>
  <c r="H14" i="1"/>
  <c r="I29" i="1" l="1"/>
  <c r="I37" i="1"/>
  <c r="G40" i="1"/>
  <c r="G41" i="1"/>
  <c r="J25" i="1"/>
  <c r="G32" i="1"/>
  <c r="G33" i="1"/>
  <c r="I40" i="1"/>
  <c r="I43" i="1" s="1"/>
  <c r="H32" i="1"/>
  <c r="J17" i="1"/>
  <c r="G17" i="1"/>
  <c r="H41" i="1"/>
  <c r="J41" i="1" s="1"/>
  <c r="H33" i="1"/>
  <c r="J33" i="1" s="1"/>
  <c r="G26" i="1"/>
  <c r="G23" i="1"/>
  <c r="G25" i="1"/>
  <c r="G24" i="1"/>
  <c r="J34" i="1"/>
  <c r="J23" i="1"/>
  <c r="H35" i="1"/>
  <c r="J35" i="1" s="1"/>
  <c r="H26" i="1"/>
  <c r="J26" i="1" s="1"/>
  <c r="H24" i="1"/>
  <c r="J24" i="1" s="1"/>
  <c r="I45" i="1" l="1"/>
  <c r="H43" i="1"/>
  <c r="H37" i="1"/>
  <c r="H29" i="1"/>
  <c r="J32" i="1"/>
  <c r="J40" i="1"/>
  <c r="J19" i="1"/>
  <c r="H45" i="1" l="1"/>
  <c r="J37" i="1"/>
  <c r="J14" i="1"/>
  <c r="J29" i="1"/>
  <c r="J43" i="1"/>
  <c r="J45" i="1" l="1"/>
</calcChain>
</file>

<file path=xl/sharedStrings.xml><?xml version="1.0" encoding="utf-8"?>
<sst xmlns="http://schemas.openxmlformats.org/spreadsheetml/2006/main" count="245" uniqueCount="171">
  <si>
    <t>UNIVERSIDADE DE SÃO PAULO
FACULDADE DE MEDICINA DE RIBEIRÃO PRETO</t>
  </si>
  <si>
    <t>Obra:</t>
  </si>
  <si>
    <t>Área (m²):</t>
  </si>
  <si>
    <t>BDI (%):</t>
  </si>
  <si>
    <t>Local:</t>
  </si>
  <si>
    <t>Data base:</t>
  </si>
  <si>
    <t>Inter.:</t>
  </si>
  <si>
    <t>Administração Faculdade de Medicina de Ribeirão Preto - USP</t>
  </si>
  <si>
    <t>Revisão:</t>
  </si>
  <si>
    <t>01</t>
  </si>
  <si>
    <t>PLANILHA ORÇAMENTÁRIA - ANALÍTICA</t>
  </si>
  <si>
    <t>ITEM</t>
  </si>
  <si>
    <t>DESCRIÇÃO</t>
  </si>
  <si>
    <t>UNID</t>
  </si>
  <si>
    <t>QTDE</t>
  </si>
  <si>
    <t>PREÇO UNITÁRIO</t>
  </si>
  <si>
    <t>PREÇO TOTAL</t>
  </si>
  <si>
    <t>REFERÊNCIA PREÇOS</t>
  </si>
  <si>
    <t>MAT</t>
  </si>
  <si>
    <t>MO</t>
  </si>
  <si>
    <t>MAT+MO</t>
  </si>
  <si>
    <t>TABELA</t>
  </si>
  <si>
    <t>CÓDIGO</t>
  </si>
  <si>
    <t>1.1</t>
  </si>
  <si>
    <t>OBSERVAÇÕES:</t>
  </si>
  <si>
    <t>1.</t>
  </si>
  <si>
    <t>2.</t>
  </si>
  <si>
    <t>Referência de preços:</t>
  </si>
  <si>
    <t>Henrique Stella Lopes</t>
  </si>
  <si>
    <t>Engenheiro Civil</t>
  </si>
  <si>
    <t>CREA/SP: 5061592177</t>
  </si>
  <si>
    <t>TOTAL</t>
  </si>
  <si>
    <t>M2</t>
  </si>
  <si>
    <t>M</t>
  </si>
  <si>
    <t>Retirada de peças lineares em madeira com seção superior a 60 cm²</t>
  </si>
  <si>
    <t>KG</t>
  </si>
  <si>
    <t>L</t>
  </si>
  <si>
    <t>Remoção de entulho separado de obra com caçamba metálica - terra, alvenaria, concreto, argamassa, madeira, papel, plástico ou metal</t>
  </si>
  <si>
    <t>T</t>
  </si>
  <si>
    <t>Bancos</t>
  </si>
  <si>
    <t>Limpeza final da obra</t>
  </si>
  <si>
    <t>Saúde Mental - FMRP - USP</t>
  </si>
  <si>
    <t>DEMOLIÇÃO E RETIRADA</t>
  </si>
  <si>
    <t>2.1</t>
  </si>
  <si>
    <t>2.2</t>
  </si>
  <si>
    <t>3.1</t>
  </si>
  <si>
    <t>3.2</t>
  </si>
  <si>
    <t>3.3</t>
  </si>
  <si>
    <t>3.4</t>
  </si>
  <si>
    <t>4.1</t>
  </si>
  <si>
    <t>4.2</t>
  </si>
  <si>
    <t>4.3</t>
  </si>
  <si>
    <t>4.4</t>
  </si>
  <si>
    <t>5.1</t>
  </si>
  <si>
    <t>5.2</t>
  </si>
  <si>
    <t>6.1</t>
  </si>
  <si>
    <t>6.2</t>
  </si>
  <si>
    <t>LEVANTAMENTO INCÊNDIO CANABIDIOL</t>
  </si>
  <si>
    <t>6.4</t>
  </si>
  <si>
    <t>3.5</t>
  </si>
  <si>
    <t>SUBTOTAL</t>
  </si>
  <si>
    <t>COMPOSIÇÃO DO BDI (BONIFICAÇÕES E DESPESAS INDIRETAS) PARA OBRAS DE EDIFICAÇÕES</t>
  </si>
  <si>
    <t>BDI</t>
  </si>
  <si>
    <t>é a taxa de Bonificações e Despesas Indiretas;</t>
  </si>
  <si>
    <t>AC</t>
  </si>
  <si>
    <t>é a taxa de rateio da administração central;</t>
  </si>
  <si>
    <t>R</t>
  </si>
  <si>
    <t>corresponde aos riscos e imprevistos;</t>
  </si>
  <si>
    <t>S</t>
  </si>
  <si>
    <t>é uma taxa representativa de seguros;</t>
  </si>
  <si>
    <t>G</t>
  </si>
  <si>
    <t>é a taxa que representa o ônus das garantias exigidas em edital;</t>
  </si>
  <si>
    <t>DF</t>
  </si>
  <si>
    <t>é a taxa representativa das despesas financeiras;</t>
  </si>
  <si>
    <t>corresponde à remuneração bruta do construtor;</t>
  </si>
  <si>
    <t>é a taxa representativa dos tributos incidentes sobre o preço de venda (PIS, Cofins, CPRB e ISS).</t>
  </si>
  <si>
    <t>Em conformidade com ACÓRDÃO Nº 2622/2013 – TCU – Plenário, para construção de edifícios (novos ou reformas), temos os seguintes parâmetros para cálculo de BDI estimativo:</t>
  </si>
  <si>
    <t>Cálculo do BDI para obras de edificações - Construção/Reforma de edifícios</t>
  </si>
  <si>
    <t>Item</t>
  </si>
  <si>
    <t>Descrição</t>
  </si>
  <si>
    <t>Índice Adotado</t>
  </si>
  <si>
    <t>Administração Central (AC)</t>
  </si>
  <si>
    <t>Riscos e Imprevistos (R)</t>
  </si>
  <si>
    <t>Seguros + Garantia (S + G)</t>
  </si>
  <si>
    <t>Despesas Financeiras (DF)</t>
  </si>
  <si>
    <t>Lucro (L)</t>
  </si>
  <si>
    <t>Tributos (T)</t>
  </si>
  <si>
    <t>PIS</t>
  </si>
  <si>
    <t>COFINS</t>
  </si>
  <si>
    <t>6.3</t>
  </si>
  <si>
    <t>CPRB  - desoneração de folha de pagamento</t>
  </si>
  <si>
    <t>ISS</t>
  </si>
  <si>
    <t>BDI - Bonificações e Despesas Indiretas</t>
  </si>
  <si>
    <t>30 DIAS</t>
  </si>
  <si>
    <t>60 DIAS</t>
  </si>
  <si>
    <t>Bonificações e Despesas Indiretas (BDI) - 24,52%;</t>
  </si>
  <si>
    <t>INÍCIO, IMPLANTAÇÃO</t>
  </si>
  <si>
    <t>FUNDAÇÕES</t>
  </si>
  <si>
    <t>ESTRUTURA DE MADEIRA e COBRIMENTO</t>
  </si>
  <si>
    <t>ESTRUTURA DE MADEIRA E COBRIMENTO</t>
  </si>
  <si>
    <t>ACABAMENTO FINAL E LIMPEZA</t>
  </si>
  <si>
    <t>Tapume/cercamento altura 1,20m tela plastica fachadeira</t>
  </si>
  <si>
    <t>Obra</t>
  </si>
  <si>
    <t>B.D.I.</t>
  </si>
  <si>
    <t>Encargos Sociais</t>
  </si>
  <si>
    <t>PERGOLADO - BLOCO DIDÁTICO rv1</t>
  </si>
  <si>
    <t xml:space="preserve">SINAPI - 02/2026 - São Paulo
SBC - 03/2026 - São Paulo
SICRO3 - 10/2025 - São Paulo
CPOS/CDHU - 01/2026 - São Paulo
FDE - 01/2026 - São Paulo
</t>
  </si>
  <si>
    <t>24,52%</t>
  </si>
  <si>
    <t>Desonerado: embutido nos preços unitário dos insumos de mão de obra, de acordo com as bases.</t>
  </si>
  <si>
    <t>Cronograma Físico e Financeiro</t>
  </si>
  <si>
    <t>Total Por Etapa</t>
  </si>
  <si>
    <t xml:space="preserve"> 1 </t>
  </si>
  <si>
    <t/>
  </si>
  <si>
    <t xml:space="preserve"> 2 </t>
  </si>
  <si>
    <t>DEMOLIÇÃO E RETIRAD</t>
  </si>
  <si>
    <t xml:space="preserve"> 3 </t>
  </si>
  <si>
    <t xml:space="preserve"> 4 </t>
  </si>
  <si>
    <t>40,00%
5.829,67</t>
  </si>
  <si>
    <t xml:space="preserve"> 5 </t>
  </si>
  <si>
    <t>ACABAMENTO FINAL e LIMPEZA</t>
  </si>
  <si>
    <t>Porcentagem</t>
  </si>
  <si>
    <t>Custo</t>
  </si>
  <si>
    <t>Porcentagem Acumulado</t>
  </si>
  <si>
    <t>Custo Acumulado</t>
  </si>
  <si>
    <t>_________________________________</t>
  </si>
  <si>
    <t>Engenheiro Civil - FMRP - USP</t>
  </si>
  <si>
    <t>Crea-SP: 5061592177</t>
  </si>
  <si>
    <t>SBC</t>
  </si>
  <si>
    <t>012223</t>
  </si>
  <si>
    <t>PERGOLADO - BLOCO DIDÁTICO</t>
  </si>
  <si>
    <t>Bloco Didático- FMRP - USP</t>
  </si>
  <si>
    <t>CPOS/CDHU</t>
  </si>
  <si>
    <t xml:space="preserve">04.02.030 </t>
  </si>
  <si>
    <t xml:space="preserve"> 05.07.040</t>
  </si>
  <si>
    <t>ESTACA BROCA DE CONCRETO, DIÂMETRO DE 30CM, ESCAVAÇÃO MANUAL COM TRADO CONCHA, INTEIRAMENTE ARMADA. AF_05/2020</t>
  </si>
  <si>
    <t>ESCAVAÇÃO MANUAL PARA BLOCO DE COROAMENTO OU SAPATA (SEM ESCAVAÇÃO PARA COLOCAÇÃO DE FÔRMAS). AF_01/2024</t>
  </si>
  <si>
    <t>CORTE E DOBRA DE AÇO CA-50, DIÂMETRO DE 8,0 MM. AF_06/2022</t>
  </si>
  <si>
    <t>CONCRETO FCK = 15MPA, TRAÇO 1:3,4:3,4 (EM MASSA SECA DE CIMENTO/ AREIA MÉDIA/ SEIXO ROLADO) - PREPARO MANUAL. AF_05/2021</t>
  </si>
  <si>
    <t>FABRICAÇÃO, MONTAGEM E DESMONTAGEM DE FÔRMA PARA BLOCO DE COROAMENTO, EM MADEIRA SERRADA, E=25 MM, 1 UTILIZAÇÃO. AF_01/2024</t>
  </si>
  <si>
    <t>SINAPI</t>
  </si>
  <si>
    <t xml:space="preserve">101176 </t>
  </si>
  <si>
    <t xml:space="preserve">96522 </t>
  </si>
  <si>
    <t xml:space="preserve"> 92802 </t>
  </si>
  <si>
    <t xml:space="preserve">102486 </t>
  </si>
  <si>
    <t xml:space="preserve">96528 </t>
  </si>
  <si>
    <t>PILAR DE MADEIRA SERRADA, MAÇARANDUBA OU EQUIVALENTE DA REGIÃO, NÃO APARELHADO, FIXADO COM PORTA PILAR METÁLICO, SEÇÃO QUADRADA 20 X 20 CM, APOIO ENGASTADO, COMPRIMENTO DE 6 M. AF_03/2024</t>
  </si>
  <si>
    <t>VIGA DE MADEIRA SERRADA, MAÇARANDUBA OU EQUIVALENTE DA REGIÃO, NÃO APARELHADA, SEÇÃO RETANGULAR 8 X 16 CM. AF_03/2024</t>
  </si>
  <si>
    <t>VIGA DE MADEIRA SERRADA, MAÇARANDUBA OU EQUIVALENTE DA REGIÃO, NÃO APARELHADA, SEÇÃO RETANGULAR 6 X 12 CM. AF_03/2024</t>
  </si>
  <si>
    <t>Tela sombrit ou similar, com 50% de proteção. Fornecimento e instalação</t>
  </si>
  <si>
    <t xml:space="preserve"> 105079</t>
  </si>
  <si>
    <t xml:space="preserve">105085 </t>
  </si>
  <si>
    <t xml:space="preserve"> 105082 </t>
  </si>
  <si>
    <t>Próprio</t>
  </si>
  <si>
    <t xml:space="preserve"> 00000020 </t>
  </si>
  <si>
    <t>PLANTIO DE GRAMA ESMERALDA OU SÃO CARLOS OU CURITIBANA, EM PLACAS. AF_07/2024</t>
  </si>
  <si>
    <t xml:space="preserve"> 103946 </t>
  </si>
  <si>
    <t xml:space="preserve"> 55.01.020 </t>
  </si>
  <si>
    <t>Planilha Orçamentária Resumida</t>
  </si>
  <si>
    <t>Quant.</t>
  </si>
  <si>
    <t>Total</t>
  </si>
  <si>
    <t>Peso (%)</t>
  </si>
  <si>
    <t>Total sem BDI</t>
  </si>
  <si>
    <t>Total do BDI</t>
  </si>
  <si>
    <t>Total Geral</t>
  </si>
  <si>
    <t>__________________________________</t>
  </si>
  <si>
    <t>100,00%
716,40</t>
  </si>
  <si>
    <t>100,00%
470,15</t>
  </si>
  <si>
    <t>100,00%
14.574,40</t>
  </si>
  <si>
    <t>100,00%
1.159,25</t>
  </si>
  <si>
    <t>60,00%
8.744,73</t>
  </si>
  <si>
    <t>100,00%
8.907,36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</si>
</sst>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b/>
      <sz val="10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i/>
      <sz val="8"/>
      <color theme="1"/>
      <name val="Verdana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</cellStyleXfs>
  <cellXfs count="159">
    <xf numFmtId="0" fontId="0" fillId="0" borderId="0" xfId="0"/>
    <xf numFmtId="43" fontId="2" fillId="0" borderId="1" xfId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3" fontId="5" fillId="2" borderId="1" xfId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5" fillId="0" borderId="6" xfId="0" applyFont="1" applyBorder="1"/>
    <xf numFmtId="0" fontId="3" fillId="0" borderId="0" xfId="0" applyFont="1"/>
    <xf numFmtId="43" fontId="5" fillId="0" borderId="0" xfId="0" applyNumberFormat="1" applyFont="1"/>
    <xf numFmtId="0" fontId="0" fillId="0" borderId="0" xfId="0" applyAlignment="1">
      <alignment horizontal="center"/>
    </xf>
    <xf numFmtId="164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64" fontId="5" fillId="0" borderId="0" xfId="0" applyNumberFormat="1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9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9" fillId="4" borderId="2" xfId="0" applyFont="1" applyFill="1" applyBorder="1" applyAlignment="1">
      <alignment vertical="center"/>
    </xf>
    <xf numFmtId="43" fontId="4" fillId="4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43" fontId="4" fillId="4" borderId="2" xfId="1" applyFont="1" applyFill="1" applyBorder="1" applyAlignment="1">
      <alignment horizontal="left" vertical="center"/>
    </xf>
    <xf numFmtId="0" fontId="5" fillId="4" borderId="5" xfId="0" applyFont="1" applyFill="1" applyBorder="1" applyAlignment="1">
      <alignment vertical="center"/>
    </xf>
    <xf numFmtId="43" fontId="4" fillId="4" borderId="5" xfId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44" fontId="4" fillId="4" borderId="1" xfId="1" applyNumberFormat="1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vertical="center"/>
    </xf>
    <xf numFmtId="0" fontId="10" fillId="3" borderId="3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44" fontId="4" fillId="3" borderId="8" xfId="1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0" fontId="16" fillId="0" borderId="1" xfId="2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0" fontId="17" fillId="0" borderId="1" xfId="2" applyNumberFormat="1" applyFont="1" applyBorder="1" applyAlignment="1">
      <alignment horizontal="center" vertical="center"/>
    </xf>
    <xf numFmtId="43" fontId="16" fillId="3" borderId="1" xfId="0" applyNumberFormat="1" applyFont="1" applyFill="1" applyBorder="1" applyAlignment="1">
      <alignment vertical="center"/>
    </xf>
    <xf numFmtId="10" fontId="15" fillId="3" borderId="1" xfId="2" applyNumberFormat="1" applyFont="1" applyFill="1" applyBorder="1" applyAlignment="1">
      <alignment horizontal="center" vertical="center"/>
    </xf>
    <xf numFmtId="0" fontId="18" fillId="6" borderId="0" xfId="0" applyFont="1" applyFill="1" applyAlignment="1">
      <alignment horizontal="left" vertical="top" wrapText="1"/>
    </xf>
    <xf numFmtId="0" fontId="19" fillId="6" borderId="0" xfId="0" applyFont="1" applyFill="1" applyAlignment="1">
      <alignment horizontal="left" vertical="top" wrapText="1"/>
    </xf>
    <xf numFmtId="0" fontId="18" fillId="6" borderId="13" xfId="0" applyFont="1" applyFill="1" applyBorder="1" applyAlignment="1">
      <alignment horizontal="left" vertical="top" wrapText="1"/>
    </xf>
    <xf numFmtId="0" fontId="18" fillId="6" borderId="13" xfId="0" applyFont="1" applyFill="1" applyBorder="1" applyAlignment="1">
      <alignment horizontal="right" vertical="top" wrapText="1"/>
    </xf>
    <xf numFmtId="0" fontId="20" fillId="7" borderId="13" xfId="0" applyFont="1" applyFill="1" applyBorder="1" applyAlignment="1">
      <alignment horizontal="left" vertical="top" wrapText="1"/>
    </xf>
    <xf numFmtId="0" fontId="20" fillId="7" borderId="13" xfId="0" applyFont="1" applyFill="1" applyBorder="1" applyAlignment="1">
      <alignment horizontal="right" vertical="top" wrapText="1"/>
    </xf>
    <xf numFmtId="0" fontId="21" fillId="7" borderId="14" xfId="0" applyFont="1" applyFill="1" applyBorder="1" applyAlignment="1">
      <alignment horizontal="right" vertical="top" wrapText="1"/>
    </xf>
    <xf numFmtId="0" fontId="19" fillId="6" borderId="0" xfId="0" applyFont="1" applyFill="1" applyAlignment="1">
      <alignment horizontal="right" vertical="top" wrapText="1"/>
    </xf>
    <xf numFmtId="0" fontId="22" fillId="6" borderId="0" xfId="0" applyFont="1" applyFill="1" applyAlignment="1">
      <alignment horizontal="center" vertical="top" wrapText="1"/>
    </xf>
    <xf numFmtId="0" fontId="19" fillId="6" borderId="0" xfId="0" applyFont="1" applyFill="1" applyAlignment="1">
      <alignment horizontal="center" vertical="top" wrapText="1"/>
    </xf>
    <xf numFmtId="0" fontId="22" fillId="6" borderId="0" xfId="0" applyFont="1" applyFill="1" applyAlignment="1">
      <alignment vertical="top" wrapText="1"/>
    </xf>
    <xf numFmtId="43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/>
    <xf numFmtId="0" fontId="3" fillId="2" borderId="0" xfId="0" applyFont="1" applyFill="1" applyAlignment="1">
      <alignment horizontal="right" vertical="center"/>
    </xf>
    <xf numFmtId="0" fontId="0" fillId="2" borderId="0" xfId="0" applyFill="1"/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43" fontId="5" fillId="2" borderId="0" xfId="1" applyFont="1" applyFill="1" applyAlignment="1">
      <alignment horizontal="center" vertical="center"/>
    </xf>
    <xf numFmtId="43" fontId="3" fillId="2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5" fillId="2" borderId="6" xfId="0" applyFont="1" applyFill="1" applyBorder="1"/>
    <xf numFmtId="4" fontId="20" fillId="7" borderId="13" xfId="0" applyNumberFormat="1" applyFont="1" applyFill="1" applyBorder="1" applyAlignment="1">
      <alignment horizontal="right" vertical="top" wrapText="1"/>
    </xf>
    <xf numFmtId="0" fontId="22" fillId="6" borderId="0" xfId="0" applyFont="1" applyFill="1" applyAlignment="1">
      <alignment horizontal="left" vertical="top" wrapText="1"/>
    </xf>
    <xf numFmtId="10" fontId="20" fillId="7" borderId="13" xfId="0" applyNumberFormat="1" applyFont="1" applyFill="1" applyBorder="1" applyAlignment="1">
      <alignment horizontal="right" vertical="top" wrapText="1"/>
    </xf>
    <xf numFmtId="4" fontId="19" fillId="6" borderId="0" xfId="0" applyNumberFormat="1" applyFont="1" applyFill="1" applyAlignment="1">
      <alignment horizontal="right" vertical="top" wrapText="1"/>
    </xf>
    <xf numFmtId="10" fontId="19" fillId="6" borderId="0" xfId="0" applyNumberFormat="1" applyFont="1" applyFill="1" applyAlignment="1">
      <alignment horizontal="right" vertical="top" wrapText="1"/>
    </xf>
    <xf numFmtId="0" fontId="6" fillId="2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3" fontId="4" fillId="4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19" fillId="6" borderId="0" xfId="0" applyNumberFormat="1" applyFont="1" applyFill="1" applyAlignment="1">
      <alignment horizontal="right" vertical="top" wrapText="1"/>
    </xf>
    <xf numFmtId="0" fontId="19" fillId="6" borderId="0" xfId="0" applyFont="1" applyFill="1" applyAlignment="1">
      <alignment horizontal="right" vertical="top" wrapText="1"/>
    </xf>
    <xf numFmtId="0" fontId="19" fillId="6" borderId="0" xfId="0" applyFont="1" applyFill="1" applyAlignment="1">
      <alignment horizontal="left" vertical="top" wrapText="1"/>
    </xf>
    <xf numFmtId="0" fontId="18" fillId="6" borderId="0" xfId="0" applyFont="1" applyFill="1" applyAlignment="1">
      <alignment horizontal="left" vertical="top" wrapText="1"/>
    </xf>
    <xf numFmtId="10" fontId="19" fillId="6" borderId="0" xfId="0" applyNumberFormat="1" applyFont="1" applyFill="1" applyAlignment="1">
      <alignment horizontal="left" vertical="top" wrapText="1"/>
    </xf>
    <xf numFmtId="0" fontId="18" fillId="6" borderId="0" xfId="0" applyFont="1" applyFill="1" applyAlignment="1">
      <alignment horizontal="center" wrapText="1"/>
    </xf>
    <xf numFmtId="0" fontId="0" fillId="0" borderId="0" xfId="0"/>
    <xf numFmtId="0" fontId="18" fillId="6" borderId="13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3" fontId="15" fillId="3" borderId="2" xfId="0" applyNumberFormat="1" applyFont="1" applyFill="1" applyBorder="1" applyAlignment="1">
      <alignment vertical="center"/>
    </xf>
    <xf numFmtId="43" fontId="15" fillId="3" borderId="3" xfId="0" applyNumberFormat="1" applyFont="1" applyFill="1" applyBorder="1" applyAlignment="1">
      <alignment vertical="center"/>
    </xf>
    <xf numFmtId="43" fontId="15" fillId="3" borderId="4" xfId="0" applyNumberFormat="1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5">
    <cellStyle name="Normal" xfId="0" builtinId="0"/>
    <cellStyle name="Normal 2" xfId="3" xr:uid="{1FBED90C-49BF-434B-8867-721F15E34F1F}"/>
    <cellStyle name="Porcentagem" xfId="2" builtinId="5"/>
    <cellStyle name="Vírgula" xfId="1" builtinId="3"/>
    <cellStyle name="Vírgula 2" xfId="4" xr:uid="{30BF7AFA-3B72-4DE4-A128-C0C6DF9B127C}"/>
  </cellStyles>
  <dxfs count="7">
    <dxf>
      <font>
        <b/>
        <i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jpeg"/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76615</xdr:colOff>
      <xdr:row>0</xdr:row>
      <xdr:rowOff>51356</xdr:rowOff>
    </xdr:from>
    <xdr:to>
      <xdr:col>1</xdr:col>
      <xdr:colOff>942976</xdr:colOff>
      <xdr:row>0</xdr:row>
      <xdr:rowOff>904875</xdr:rowOff>
    </xdr:to>
    <xdr:pic>
      <xdr:nvPicPr>
        <xdr:cNvPr id="4" name="Imagem 3" descr="Resultado de imagem para usp">
          <a:extLst>
            <a:ext uri="{FF2B5EF4-FFF2-40B4-BE49-F238E27FC236}">
              <a16:creationId xmlns:a16="http://schemas.microsoft.com/office/drawing/2014/main" id="{97FE96EE-FD26-4CCE-9205-F1379EF46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15" y="51356"/>
          <a:ext cx="1409286" cy="853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157369</xdr:colOff>
      <xdr:row>0</xdr:row>
      <xdr:rowOff>50941</xdr:rowOff>
    </xdr:from>
    <xdr:to>
      <xdr:col>11</xdr:col>
      <xdr:colOff>745434</xdr:colOff>
      <xdr:row>0</xdr:row>
      <xdr:rowOff>895351</xdr:rowOff>
    </xdr:to>
    <xdr:pic>
      <xdr:nvPicPr>
        <xdr:cNvPr id="5" name="Imagem 4" descr="Resultado de imagem para brasão fmrp">
          <a:extLst>
            <a:ext uri="{FF2B5EF4-FFF2-40B4-BE49-F238E27FC236}">
              <a16:creationId xmlns:a16="http://schemas.microsoft.com/office/drawing/2014/main" id="{8E0411AA-45AC-4C04-B0A0-26C4115C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0494" y="50941"/>
          <a:ext cx="588065" cy="844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28574</xdr:rowOff>
    </xdr:from>
    <xdr:to>
      <xdr:col>1</xdr:col>
      <xdr:colOff>133351</xdr:colOff>
      <xdr:row>2</xdr:row>
      <xdr:rowOff>116955</xdr:rowOff>
    </xdr:to>
    <xdr:pic>
      <xdr:nvPicPr>
        <xdr:cNvPr id="5" name="Imagem 4" descr="Resultado de imagem para brasão fmrp">
          <a:extLst>
            <a:ext uri="{FF2B5EF4-FFF2-40B4-BE49-F238E27FC236}">
              <a16:creationId xmlns:a16="http://schemas.microsoft.com/office/drawing/2014/main" id="{9802E256-F328-40C4-BF38-3398391E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28574"/>
          <a:ext cx="781050" cy="1136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114299</xdr:rowOff>
    </xdr:from>
    <xdr:to>
      <xdr:col>0</xdr:col>
      <xdr:colOff>1333499</xdr:colOff>
      <xdr:row>1</xdr:row>
      <xdr:rowOff>1589896</xdr:rowOff>
    </xdr:to>
    <xdr:pic>
      <xdr:nvPicPr>
        <xdr:cNvPr id="4" name="Imagem 3" descr="Resultado de imagem para brasão fmrp">
          <a:extLst>
            <a:ext uri="{FF2B5EF4-FFF2-40B4-BE49-F238E27FC236}">
              <a16:creationId xmlns:a16="http://schemas.microsoft.com/office/drawing/2014/main" id="{E0A5CD58-5C7D-4F6F-B9F5-48834C655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114299"/>
          <a:ext cx="1171575" cy="1704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76613</xdr:colOff>
      <xdr:row>0</xdr:row>
      <xdr:rowOff>51356</xdr:rowOff>
    </xdr:from>
    <xdr:to>
      <xdr:col>1</xdr:col>
      <xdr:colOff>1134716</xdr:colOff>
      <xdr:row>0</xdr:row>
      <xdr:rowOff>932318</xdr:rowOff>
    </xdr:to>
    <xdr:pic>
      <xdr:nvPicPr>
        <xdr:cNvPr id="2" name="Imagem 1" descr="Resultado de imagem para usp">
          <a:extLst>
            <a:ext uri="{FF2B5EF4-FFF2-40B4-BE49-F238E27FC236}">
              <a16:creationId xmlns:a16="http://schemas.microsoft.com/office/drawing/2014/main" id="{2A4BD0D5-5208-49E2-B119-5793C73A5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13" y="51356"/>
          <a:ext cx="1562928" cy="880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43069</xdr:colOff>
      <xdr:row>0</xdr:row>
      <xdr:rowOff>33132</xdr:rowOff>
    </xdr:from>
    <xdr:to>
      <xdr:col>4</xdr:col>
      <xdr:colOff>679174</xdr:colOff>
      <xdr:row>0</xdr:row>
      <xdr:rowOff>934488</xdr:rowOff>
    </xdr:to>
    <xdr:pic>
      <xdr:nvPicPr>
        <xdr:cNvPr id="3" name="Imagem 2" descr="Resultado de imagem para brasão fmrp">
          <a:extLst>
            <a:ext uri="{FF2B5EF4-FFF2-40B4-BE49-F238E27FC236}">
              <a16:creationId xmlns:a16="http://schemas.microsoft.com/office/drawing/2014/main" id="{98BF8361-B825-46DE-9BB1-0F02C7297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4869" y="33132"/>
          <a:ext cx="636105" cy="901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9</xdr:row>
      <xdr:rowOff>24848</xdr:rowOff>
    </xdr:from>
    <xdr:to>
      <xdr:col>2</xdr:col>
      <xdr:colOff>945873</xdr:colOff>
      <xdr:row>9</xdr:row>
      <xdr:rowOff>872573</xdr:rowOff>
    </xdr:to>
    <xdr:pic>
      <xdr:nvPicPr>
        <xdr:cNvPr id="4" name="Imagem 3" descr="Resultado de imagem para FORMULA BDI">
          <a:extLst>
            <a:ext uri="{FF2B5EF4-FFF2-40B4-BE49-F238E27FC236}">
              <a16:creationId xmlns:a16="http://schemas.microsoft.com/office/drawing/2014/main" id="{2ED69094-0EA1-4194-A19C-A8803397F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55" y="2015573"/>
          <a:ext cx="5408543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50696922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C2FA0-2EBE-4FF8-937C-1E94569DB2CC}">
  <dimension ref="A1:U216"/>
  <sheetViews>
    <sheetView tabSelected="1" workbookViewId="0">
      <pane ySplit="11" topLeftCell="A18" activePane="bottomLeft" state="frozen"/>
      <selection pane="bottomLeft" activeCell="B13" sqref="B13"/>
    </sheetView>
  </sheetViews>
  <sheetFormatPr defaultColWidth="9.140625" defaultRowHeight="12.75" x14ac:dyDescent="0.2"/>
  <cols>
    <col min="1" max="1" width="8.140625" style="16" bestFit="1" customWidth="1"/>
    <col min="2" max="2" width="82.140625" style="29" customWidth="1"/>
    <col min="3" max="3" width="8.5703125" style="18" customWidth="1"/>
    <col min="4" max="4" width="10.140625" style="19" customWidth="1"/>
    <col min="5" max="5" width="11.140625" style="20" bestFit="1" customWidth="1"/>
    <col min="6" max="7" width="11.42578125" style="20" customWidth="1"/>
    <col min="8" max="8" width="13.85546875" style="20" customWidth="1"/>
    <col min="9" max="9" width="15.42578125" style="20" customWidth="1"/>
    <col min="10" max="10" width="13.85546875" style="20" customWidth="1"/>
    <col min="11" max="11" width="13.5703125" style="18" customWidth="1"/>
    <col min="12" max="12" width="14" style="30" customWidth="1"/>
    <col min="13" max="13" width="9.42578125" style="22" customWidth="1"/>
    <col min="14" max="14" width="18.7109375" style="22" bestFit="1" customWidth="1"/>
    <col min="15" max="16384" width="9.140625" style="22"/>
  </cols>
  <sheetData>
    <row r="1" spans="1:14" ht="74.25" customHeight="1" x14ac:dyDescent="0.25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/>
    </row>
    <row r="2" spans="1:14" ht="15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/>
    </row>
    <row r="3" spans="1:14" ht="15" customHeight="1" x14ac:dyDescent="0.25">
      <c r="A3" s="107" t="s">
        <v>1</v>
      </c>
      <c r="B3" s="121" t="s">
        <v>129</v>
      </c>
      <c r="C3" s="121"/>
      <c r="D3" s="121"/>
      <c r="E3" s="121"/>
      <c r="F3" s="121"/>
      <c r="G3" s="121"/>
      <c r="H3" s="121"/>
      <c r="I3" s="121"/>
      <c r="J3" s="121"/>
      <c r="K3" s="1" t="s">
        <v>2</v>
      </c>
      <c r="L3" s="2">
        <v>120</v>
      </c>
      <c r="M3"/>
    </row>
    <row r="4" spans="1:14" ht="15" x14ac:dyDescent="0.25">
      <c r="A4" s="107"/>
      <c r="B4" s="121"/>
      <c r="C4" s="121"/>
      <c r="D4" s="121"/>
      <c r="E4" s="121"/>
      <c r="F4" s="121"/>
      <c r="G4" s="121"/>
      <c r="H4" s="121"/>
      <c r="I4" s="121"/>
      <c r="J4" s="121"/>
      <c r="K4" s="3" t="s">
        <v>3</v>
      </c>
      <c r="L4" s="4">
        <v>0.2452</v>
      </c>
      <c r="M4"/>
    </row>
    <row r="5" spans="1:14" ht="15" x14ac:dyDescent="0.25">
      <c r="A5" s="5" t="s">
        <v>4</v>
      </c>
      <c r="B5" s="113" t="s">
        <v>130</v>
      </c>
      <c r="C5" s="113"/>
      <c r="D5" s="113"/>
      <c r="E5" s="113"/>
      <c r="F5" s="113"/>
      <c r="G5" s="113"/>
      <c r="H5" s="113"/>
      <c r="I5" s="113"/>
      <c r="J5" s="113"/>
      <c r="K5" s="3" t="s">
        <v>5</v>
      </c>
      <c r="L5" s="6">
        <v>46127</v>
      </c>
      <c r="M5"/>
    </row>
    <row r="6" spans="1:14" ht="15" x14ac:dyDescent="0.25">
      <c r="A6" s="5" t="s">
        <v>6</v>
      </c>
      <c r="B6" s="113" t="s">
        <v>7</v>
      </c>
      <c r="C6" s="113"/>
      <c r="D6" s="113"/>
      <c r="E6" s="113"/>
      <c r="F6" s="113"/>
      <c r="G6" s="113"/>
      <c r="H6" s="113"/>
      <c r="I6" s="113"/>
      <c r="J6" s="113"/>
      <c r="K6" s="3" t="s">
        <v>8</v>
      </c>
      <c r="L6" s="7" t="s">
        <v>9</v>
      </c>
      <c r="M6"/>
    </row>
    <row r="7" spans="1:14" ht="15" x14ac:dyDescent="0.25">
      <c r="A7" s="104"/>
      <c r="B7" s="105"/>
      <c r="C7" s="105"/>
      <c r="D7" s="105"/>
      <c r="E7" s="105"/>
      <c r="F7" s="105"/>
      <c r="G7" s="105"/>
      <c r="H7" s="105"/>
      <c r="I7" s="105"/>
      <c r="J7" s="106"/>
      <c r="K7" s="3"/>
      <c r="L7" s="8"/>
      <c r="M7"/>
    </row>
    <row r="8" spans="1:14" ht="15" x14ac:dyDescent="0.25">
      <c r="A8" s="107" t="s">
        <v>10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/>
    </row>
    <row r="9" spans="1:14" ht="15" x14ac:dyDescent="0.25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/>
    </row>
    <row r="10" spans="1:14" s="15" customFormat="1" ht="15" x14ac:dyDescent="0.25">
      <c r="A10" s="109" t="s">
        <v>11</v>
      </c>
      <c r="B10" s="110" t="s">
        <v>12</v>
      </c>
      <c r="C10" s="109" t="s">
        <v>13</v>
      </c>
      <c r="D10" s="111" t="s">
        <v>14</v>
      </c>
      <c r="E10" s="111" t="s">
        <v>15</v>
      </c>
      <c r="F10" s="111"/>
      <c r="G10" s="111"/>
      <c r="H10" s="111" t="s">
        <v>16</v>
      </c>
      <c r="I10" s="111"/>
      <c r="J10" s="111"/>
      <c r="K10" s="109" t="s">
        <v>17</v>
      </c>
      <c r="L10" s="109"/>
      <c r="M10"/>
    </row>
    <row r="11" spans="1:14" s="15" customFormat="1" ht="15" x14ac:dyDescent="0.25">
      <c r="A11" s="109"/>
      <c r="B11" s="110"/>
      <c r="C11" s="109"/>
      <c r="D11" s="111"/>
      <c r="E11" s="43" t="s">
        <v>18</v>
      </c>
      <c r="F11" s="43" t="s">
        <v>19</v>
      </c>
      <c r="G11" s="43" t="s">
        <v>20</v>
      </c>
      <c r="H11" s="43" t="s">
        <v>18</v>
      </c>
      <c r="I11" s="43" t="s">
        <v>19</v>
      </c>
      <c r="J11" s="43" t="s">
        <v>20</v>
      </c>
      <c r="K11" s="44" t="s">
        <v>21</v>
      </c>
      <c r="L11" s="45" t="s">
        <v>22</v>
      </c>
      <c r="M11"/>
    </row>
    <row r="12" spans="1:14" s="15" customFormat="1" ht="15" x14ac:dyDescent="0.25">
      <c r="A12" s="44">
        <v>1</v>
      </c>
      <c r="B12" s="36" t="s">
        <v>96</v>
      </c>
      <c r="C12" s="46"/>
      <c r="D12" s="46"/>
      <c r="E12" s="46"/>
      <c r="F12" s="46"/>
      <c r="G12" s="46"/>
      <c r="H12" s="47"/>
      <c r="I12" s="47"/>
      <c r="J12" s="47"/>
      <c r="K12" s="44"/>
      <c r="L12" s="45"/>
      <c r="M12"/>
    </row>
    <row r="13" spans="1:14" s="15" customFormat="1" ht="26.25" customHeight="1" x14ac:dyDescent="0.25">
      <c r="A13" s="9" t="s">
        <v>23</v>
      </c>
      <c r="B13" s="10" t="s">
        <v>101</v>
      </c>
      <c r="C13" s="9" t="s">
        <v>33</v>
      </c>
      <c r="D13" s="11">
        <v>40</v>
      </c>
      <c r="E13" s="85">
        <f>ROUND(9.95+(9.95*$L4),2)</f>
        <v>12.39</v>
      </c>
      <c r="F13" s="85">
        <f>ROUND(4.43+(4.43*$L4),2)</f>
        <v>5.52</v>
      </c>
      <c r="G13" s="12">
        <f>E13+F13</f>
        <v>17.91</v>
      </c>
      <c r="H13" s="12">
        <f>ROUND(($D13*E13),2)</f>
        <v>495.6</v>
      </c>
      <c r="I13" s="12">
        <f>ROUND(($D13*F13),2)</f>
        <v>220.8</v>
      </c>
      <c r="J13" s="13">
        <f>H13+I13</f>
        <v>716.40000000000009</v>
      </c>
      <c r="K13" s="9" t="s">
        <v>127</v>
      </c>
      <c r="L13" s="14" t="s">
        <v>128</v>
      </c>
      <c r="M13"/>
      <c r="N13" s="23"/>
    </row>
    <row r="14" spans="1:14" s="15" customFormat="1" ht="18" customHeight="1" x14ac:dyDescent="0.25">
      <c r="A14" s="54"/>
      <c r="B14" s="58" t="s">
        <v>60</v>
      </c>
      <c r="C14" s="55"/>
      <c r="D14" s="55"/>
      <c r="E14" s="55"/>
      <c r="F14" s="55"/>
      <c r="G14" s="55"/>
      <c r="H14" s="59">
        <f>SUM(H13)</f>
        <v>495.6</v>
      </c>
      <c r="I14" s="59">
        <f>SUM(I13)</f>
        <v>220.8</v>
      </c>
      <c r="J14" s="59">
        <f>H14+I14</f>
        <v>716.40000000000009</v>
      </c>
      <c r="K14" s="57"/>
      <c r="L14" s="57"/>
      <c r="M14"/>
      <c r="N14" s="23"/>
    </row>
    <row r="15" spans="1:14" s="15" customFormat="1" ht="15" customHeight="1" x14ac:dyDescent="0.2">
      <c r="A15" s="9"/>
      <c r="B15" s="10"/>
      <c r="C15" s="9"/>
      <c r="D15" s="11"/>
      <c r="E15" s="11"/>
      <c r="F15" s="11"/>
      <c r="G15" s="12"/>
      <c r="H15" s="12"/>
      <c r="I15" s="12"/>
      <c r="J15" s="13"/>
      <c r="K15" s="9"/>
      <c r="L15" s="14"/>
      <c r="N15" s="23"/>
    </row>
    <row r="16" spans="1:14" s="15" customFormat="1" ht="16.5" customHeight="1" x14ac:dyDescent="0.25">
      <c r="A16" s="38">
        <v>2</v>
      </c>
      <c r="B16" s="39" t="s">
        <v>42</v>
      </c>
      <c r="C16" s="40"/>
      <c r="D16" s="40"/>
      <c r="E16" s="40"/>
      <c r="F16" s="40"/>
      <c r="G16" s="40"/>
      <c r="H16" s="40"/>
      <c r="I16" s="40"/>
      <c r="J16" s="40"/>
      <c r="K16" s="40"/>
      <c r="L16" s="41"/>
      <c r="M16"/>
      <c r="N16" s="23"/>
    </row>
    <row r="17" spans="1:16" s="15" customFormat="1" ht="15" customHeight="1" x14ac:dyDescent="0.2">
      <c r="A17" s="9" t="s">
        <v>43</v>
      </c>
      <c r="B17" s="10" t="s">
        <v>34</v>
      </c>
      <c r="C17" s="9" t="s">
        <v>33</v>
      </c>
      <c r="D17" s="11">
        <v>10</v>
      </c>
      <c r="E17" s="85">
        <f>ROUND(0+(0*$L4),2)</f>
        <v>0</v>
      </c>
      <c r="F17" s="85">
        <f>ROUND(4.52+(4.52*$L4),2)</f>
        <v>5.63</v>
      </c>
      <c r="G17" s="12">
        <f t="shared" ref="G17:G18" si="0">ROUND(E17+F17,2)</f>
        <v>5.63</v>
      </c>
      <c r="H17" s="12">
        <f>ROUND(($D17*E17),2)</f>
        <v>0</v>
      </c>
      <c r="I17" s="12">
        <f>ROUND(($D17*F17),2)</f>
        <v>56.3</v>
      </c>
      <c r="J17" s="13">
        <f t="shared" ref="J17" si="1">H17+I17</f>
        <v>56.3</v>
      </c>
      <c r="K17" s="9" t="s">
        <v>131</v>
      </c>
      <c r="L17" s="14" t="s">
        <v>132</v>
      </c>
      <c r="N17" s="23"/>
    </row>
    <row r="18" spans="1:16" s="15" customFormat="1" ht="24.75" customHeight="1" x14ac:dyDescent="0.2">
      <c r="A18" s="9" t="s">
        <v>44</v>
      </c>
      <c r="B18" s="50" t="s">
        <v>37</v>
      </c>
      <c r="C18" s="9" t="s">
        <v>32</v>
      </c>
      <c r="D18" s="11">
        <v>3</v>
      </c>
      <c r="E18" s="85">
        <f>ROUND(98.52+(98.52*$L4),2)</f>
        <v>122.68</v>
      </c>
      <c r="F18" s="85">
        <f>ROUND(12.26+(12.26*$L4),2)</f>
        <v>15.27</v>
      </c>
      <c r="G18" s="12">
        <f t="shared" si="0"/>
        <v>137.94999999999999</v>
      </c>
      <c r="H18" s="12">
        <f>ROUND(($D18*E18),2)</f>
        <v>368.04</v>
      </c>
      <c r="I18" s="12">
        <f>ROUND(($D18*F18),2)</f>
        <v>45.81</v>
      </c>
      <c r="J18" s="13">
        <f>H18+I18</f>
        <v>413.85</v>
      </c>
      <c r="K18" s="9" t="s">
        <v>131</v>
      </c>
      <c r="L18" s="14" t="s">
        <v>133</v>
      </c>
      <c r="N18" s="23"/>
    </row>
    <row r="19" spans="1:16" s="15" customFormat="1" ht="14.25" customHeight="1" x14ac:dyDescent="0.25">
      <c r="A19" s="54"/>
      <c r="B19" s="58" t="s">
        <v>60</v>
      </c>
      <c r="C19" s="55"/>
      <c r="D19" s="55"/>
      <c r="E19" s="55"/>
      <c r="F19" s="55"/>
      <c r="G19" s="56"/>
      <c r="H19" s="59">
        <f>SUM(H17:H18)</f>
        <v>368.04</v>
      </c>
      <c r="I19" s="59">
        <f>SUM(I17:I18)</f>
        <v>102.11</v>
      </c>
      <c r="J19" s="59">
        <f>H19+I19</f>
        <v>470.15000000000003</v>
      </c>
      <c r="K19" s="57"/>
      <c r="L19" s="57"/>
      <c r="M19"/>
      <c r="N19" s="23"/>
    </row>
    <row r="20" spans="1:16" s="15" customFormat="1" ht="15" x14ac:dyDescent="0.25">
      <c r="A20" s="9"/>
      <c r="B20" s="10"/>
      <c r="C20" s="9"/>
      <c r="D20" s="11"/>
      <c r="E20" s="11"/>
      <c r="F20" s="11"/>
      <c r="G20" s="12"/>
      <c r="H20" s="12"/>
      <c r="I20" s="12"/>
      <c r="J20" s="13"/>
      <c r="K20" s="9"/>
      <c r="L20" s="14"/>
      <c r="M20"/>
      <c r="N20" s="23"/>
    </row>
    <row r="21" spans="1:16" s="15" customFormat="1" ht="15" x14ac:dyDescent="0.25">
      <c r="M21"/>
      <c r="N21" s="23"/>
    </row>
    <row r="22" spans="1:16" s="15" customFormat="1" x14ac:dyDescent="0.2">
      <c r="A22" s="35">
        <v>3</v>
      </c>
      <c r="B22" s="36" t="s">
        <v>97</v>
      </c>
      <c r="C22" s="37"/>
      <c r="D22" s="37"/>
      <c r="E22" s="37"/>
      <c r="F22" s="37"/>
      <c r="G22" s="37"/>
      <c r="H22" s="37"/>
      <c r="I22" s="37"/>
      <c r="J22" s="37"/>
      <c r="K22" s="40"/>
      <c r="L22" s="41"/>
    </row>
    <row r="23" spans="1:16" s="15" customFormat="1" ht="25.5" x14ac:dyDescent="0.25">
      <c r="A23" s="9" t="s">
        <v>45</v>
      </c>
      <c r="B23" s="10" t="s">
        <v>134</v>
      </c>
      <c r="C23" s="9" t="s">
        <v>33</v>
      </c>
      <c r="D23" s="11">
        <v>18</v>
      </c>
      <c r="E23" s="85">
        <f>ROUND(85.06+(85.06*$L4),2)</f>
        <v>105.92</v>
      </c>
      <c r="F23" s="85">
        <f>ROUND(66.65+(66.65*$L4),2)</f>
        <v>82.99</v>
      </c>
      <c r="G23" s="12">
        <f t="shared" ref="G23:G27" si="2">ROUND(E23+F23,2)</f>
        <v>188.91</v>
      </c>
      <c r="H23" s="12">
        <f t="shared" ref="H23:I26" si="3">ROUND(($D23*E23),2)</f>
        <v>1906.56</v>
      </c>
      <c r="I23" s="12">
        <f t="shared" si="3"/>
        <v>1493.82</v>
      </c>
      <c r="J23" s="13">
        <f t="shared" ref="J23:J27" si="4">H23+I23</f>
        <v>3400.38</v>
      </c>
      <c r="K23" s="9" t="s">
        <v>139</v>
      </c>
      <c r="L23" s="14" t="s">
        <v>140</v>
      </c>
      <c r="M23" s="24"/>
      <c r="N23" s="23"/>
    </row>
    <row r="24" spans="1:16" s="15" customFormat="1" ht="27" customHeight="1" x14ac:dyDescent="0.25">
      <c r="A24" s="9" t="s">
        <v>46</v>
      </c>
      <c r="B24" s="10" t="s">
        <v>135</v>
      </c>
      <c r="C24" s="9" t="s">
        <v>32</v>
      </c>
      <c r="D24" s="11">
        <v>2.2000000000000002</v>
      </c>
      <c r="E24" s="85">
        <f>ROUND(56.49+(56.49*$L4),2)</f>
        <v>70.34</v>
      </c>
      <c r="F24" s="85">
        <f>ROUND(131.65+(131.65*$L4),2)</f>
        <v>163.93</v>
      </c>
      <c r="G24" s="12">
        <f t="shared" si="2"/>
        <v>234.27</v>
      </c>
      <c r="H24" s="12">
        <f t="shared" si="3"/>
        <v>154.75</v>
      </c>
      <c r="I24" s="12">
        <f t="shared" si="3"/>
        <v>360.65</v>
      </c>
      <c r="J24" s="13">
        <f t="shared" si="4"/>
        <v>515.4</v>
      </c>
      <c r="K24" s="9" t="s">
        <v>139</v>
      </c>
      <c r="L24" s="14" t="s">
        <v>141</v>
      </c>
      <c r="M24" s="24"/>
      <c r="N24" s="23"/>
    </row>
    <row r="25" spans="1:16" s="15" customFormat="1" ht="15.75" customHeight="1" x14ac:dyDescent="0.25">
      <c r="A25" s="9" t="s">
        <v>47</v>
      </c>
      <c r="B25" s="86" t="s">
        <v>136</v>
      </c>
      <c r="C25" s="9" t="s">
        <v>35</v>
      </c>
      <c r="D25" s="11">
        <v>35</v>
      </c>
      <c r="E25" s="85">
        <f>ROUND(7.45+(7.45*$L4),2)</f>
        <v>9.2799999999999994</v>
      </c>
      <c r="F25" s="85">
        <f>ROUND(0.44+(0.44*$L4),2)</f>
        <v>0.55000000000000004</v>
      </c>
      <c r="G25" s="12">
        <f t="shared" si="2"/>
        <v>9.83</v>
      </c>
      <c r="H25" s="12">
        <f t="shared" si="3"/>
        <v>324.8</v>
      </c>
      <c r="I25" s="12">
        <f t="shared" si="3"/>
        <v>19.25</v>
      </c>
      <c r="J25" s="13">
        <f t="shared" si="4"/>
        <v>344.05</v>
      </c>
      <c r="K25" s="9" t="s">
        <v>139</v>
      </c>
      <c r="L25" s="14" t="s">
        <v>142</v>
      </c>
      <c r="M25"/>
      <c r="N25" s="23"/>
    </row>
    <row r="26" spans="1:16" s="15" customFormat="1" ht="25.5" x14ac:dyDescent="0.25">
      <c r="A26" s="9" t="s">
        <v>48</v>
      </c>
      <c r="B26" s="10" t="s">
        <v>137</v>
      </c>
      <c r="C26" s="9" t="s">
        <v>32</v>
      </c>
      <c r="D26" s="11">
        <v>2.16</v>
      </c>
      <c r="E26" s="85">
        <f>ROUND(467.34+(467.34*$L4),2)</f>
        <v>581.92999999999995</v>
      </c>
      <c r="F26" s="85">
        <f>ROUND(126.76+(126.76*$L4),2)</f>
        <v>157.84</v>
      </c>
      <c r="G26" s="12">
        <f t="shared" si="2"/>
        <v>739.77</v>
      </c>
      <c r="H26" s="12">
        <f t="shared" si="3"/>
        <v>1256.97</v>
      </c>
      <c r="I26" s="12">
        <f t="shared" si="3"/>
        <v>340.93</v>
      </c>
      <c r="J26" s="13">
        <f t="shared" si="4"/>
        <v>1597.9</v>
      </c>
      <c r="K26" s="9" t="s">
        <v>139</v>
      </c>
      <c r="L26" s="14" t="s">
        <v>143</v>
      </c>
      <c r="M26"/>
      <c r="N26" s="25"/>
      <c r="O26" s="25"/>
      <c r="P26" s="25"/>
    </row>
    <row r="27" spans="1:16" s="15" customFormat="1" ht="27" customHeight="1" x14ac:dyDescent="0.25">
      <c r="A27" s="9" t="s">
        <v>59</v>
      </c>
      <c r="B27" s="10" t="s">
        <v>138</v>
      </c>
      <c r="C27" s="9" t="s">
        <v>32</v>
      </c>
      <c r="D27" s="11">
        <v>14.4</v>
      </c>
      <c r="E27" s="85">
        <f>ROUND(110.6+(110.6*$L4),2)</f>
        <v>137.72</v>
      </c>
      <c r="F27" s="85">
        <f>ROUND(59.48+(59.48*$L4),2)</f>
        <v>74.06</v>
      </c>
      <c r="G27" s="12">
        <f t="shared" si="2"/>
        <v>211.78</v>
      </c>
      <c r="H27" s="12">
        <f t="shared" ref="H27" si="5">ROUND(($D27*E27),2)</f>
        <v>1983.17</v>
      </c>
      <c r="I27" s="12">
        <f t="shared" ref="I27" si="6">ROUND(($D27*F27),2)</f>
        <v>1066.46</v>
      </c>
      <c r="J27" s="13">
        <f t="shared" si="4"/>
        <v>3049.63</v>
      </c>
      <c r="K27" s="9" t="s">
        <v>139</v>
      </c>
      <c r="L27" s="14" t="s">
        <v>144</v>
      </c>
      <c r="M27"/>
      <c r="N27" s="23"/>
    </row>
    <row r="28" spans="1:16" s="15" customFormat="1" ht="13.5" customHeight="1" x14ac:dyDescent="0.25">
      <c r="A28" s="9"/>
      <c r="B28" s="10"/>
      <c r="C28" s="9"/>
      <c r="D28" s="11"/>
      <c r="E28" s="11"/>
      <c r="F28" s="11"/>
      <c r="G28" s="12"/>
      <c r="H28" s="12"/>
      <c r="I28" s="12"/>
      <c r="J28" s="13"/>
      <c r="K28" s="9"/>
      <c r="L28" s="14"/>
      <c r="M28"/>
      <c r="N28" s="23"/>
    </row>
    <row r="29" spans="1:16" s="15" customFormat="1" ht="14.25" customHeight="1" x14ac:dyDescent="0.25">
      <c r="A29" s="54"/>
      <c r="B29" s="58" t="s">
        <v>60</v>
      </c>
      <c r="C29" s="55"/>
      <c r="D29" s="55"/>
      <c r="E29" s="55"/>
      <c r="F29" s="55"/>
      <c r="G29" s="56"/>
      <c r="H29" s="59">
        <f>SUM(H23:H27)</f>
        <v>5626.25</v>
      </c>
      <c r="I29" s="59">
        <f>SUM(I23:I27)</f>
        <v>3281.1099999999997</v>
      </c>
      <c r="J29" s="59">
        <f>H29+I29</f>
        <v>8907.36</v>
      </c>
      <c r="K29" s="57"/>
      <c r="L29" s="57"/>
      <c r="M29"/>
      <c r="N29" s="23"/>
    </row>
    <row r="30" spans="1:16" s="15" customFormat="1" x14ac:dyDescent="0.2">
      <c r="A30" s="9"/>
      <c r="B30" s="10"/>
      <c r="C30" s="9"/>
      <c r="D30" s="11"/>
      <c r="E30" s="11"/>
      <c r="F30" s="11"/>
      <c r="G30" s="12"/>
      <c r="H30" s="12"/>
      <c r="I30" s="12"/>
      <c r="J30" s="13"/>
      <c r="K30" s="9"/>
      <c r="L30" s="14"/>
      <c r="M30" s="26"/>
      <c r="N30" s="23"/>
    </row>
    <row r="31" spans="1:16" s="15" customFormat="1" x14ac:dyDescent="0.2">
      <c r="A31" s="38">
        <v>4</v>
      </c>
      <c r="B31" s="42" t="s">
        <v>99</v>
      </c>
      <c r="C31" s="39"/>
      <c r="D31" s="39"/>
      <c r="E31" s="39"/>
      <c r="F31" s="39"/>
      <c r="G31" s="39"/>
      <c r="H31" s="39"/>
      <c r="I31" s="39"/>
      <c r="J31" s="39"/>
      <c r="K31" s="40"/>
      <c r="L31" s="41"/>
      <c r="M31" s="26"/>
      <c r="N31" s="23"/>
      <c r="P31" s="17"/>
    </row>
    <row r="32" spans="1:16" s="15" customFormat="1" ht="41.25" customHeight="1" x14ac:dyDescent="0.25">
      <c r="A32" s="9" t="s">
        <v>49</v>
      </c>
      <c r="B32" s="10" t="s">
        <v>145</v>
      </c>
      <c r="C32" s="9" t="s">
        <v>33</v>
      </c>
      <c r="D32" s="11">
        <v>20</v>
      </c>
      <c r="E32" s="85">
        <f>ROUND(297.24+(297.24*$L4),2)</f>
        <v>370.12</v>
      </c>
      <c r="F32" s="85">
        <f>ROUND(20.53+(20.53*$L4),2)</f>
        <v>25.56</v>
      </c>
      <c r="G32" s="12">
        <f t="shared" ref="G32:G33" si="7">ROUND(E32+F32,2)</f>
        <v>395.68</v>
      </c>
      <c r="H32" s="12">
        <f t="shared" ref="H32:H33" si="8">ROUND(($D32*E32),2)</f>
        <v>7402.4</v>
      </c>
      <c r="I32" s="12">
        <f t="shared" ref="I32:I33" si="9">ROUND(($D32*F32),2)</f>
        <v>511.2</v>
      </c>
      <c r="J32" s="13">
        <f t="shared" ref="J32:J33" si="10">H32+I32</f>
        <v>7913.5999999999995</v>
      </c>
      <c r="K32" s="9" t="s">
        <v>139</v>
      </c>
      <c r="L32" s="14" t="s">
        <v>149</v>
      </c>
      <c r="M32"/>
      <c r="N32" s="23"/>
      <c r="P32" s="17"/>
    </row>
    <row r="33" spans="1:16" s="15" customFormat="1" ht="25.5" x14ac:dyDescent="0.25">
      <c r="A33" s="9" t="s">
        <v>50</v>
      </c>
      <c r="B33" s="10" t="s">
        <v>146</v>
      </c>
      <c r="C33" s="9" t="s">
        <v>33</v>
      </c>
      <c r="D33" s="11">
        <v>12</v>
      </c>
      <c r="E33" s="85">
        <f>ROUND(94.5+(94.5*$L4),2)</f>
        <v>117.67</v>
      </c>
      <c r="F33" s="85">
        <f>ROUND(18.73+(18.73*$L4),2)</f>
        <v>23.32</v>
      </c>
      <c r="G33" s="12">
        <f t="shared" si="7"/>
        <v>140.99</v>
      </c>
      <c r="H33" s="12">
        <f t="shared" si="8"/>
        <v>1412.04</v>
      </c>
      <c r="I33" s="12">
        <f t="shared" si="9"/>
        <v>279.83999999999997</v>
      </c>
      <c r="J33" s="13">
        <f t="shared" si="10"/>
        <v>1691.8799999999999</v>
      </c>
      <c r="K33" s="9" t="s">
        <v>139</v>
      </c>
      <c r="L33" s="51" t="s">
        <v>150</v>
      </c>
      <c r="M33"/>
      <c r="N33" s="23"/>
      <c r="P33" s="17"/>
    </row>
    <row r="34" spans="1:16" s="15" customFormat="1" ht="24" x14ac:dyDescent="0.25">
      <c r="A34" s="9" t="s">
        <v>51</v>
      </c>
      <c r="B34" s="50" t="s">
        <v>147</v>
      </c>
      <c r="C34" s="9" t="s">
        <v>33</v>
      </c>
      <c r="D34" s="11">
        <v>46</v>
      </c>
      <c r="E34" s="85">
        <f>ROUND(58.12+(58.12*$L4),2)</f>
        <v>72.37</v>
      </c>
      <c r="F34" s="85">
        <f>ROUND(17.18+(17.18*$L4),2)</f>
        <v>21.39</v>
      </c>
      <c r="G34" s="12">
        <f t="shared" ref="G34:G35" si="11">ROUND(E34+F34,2)</f>
        <v>93.76</v>
      </c>
      <c r="H34" s="12">
        <f t="shared" ref="H34:H35" si="12">ROUND(($D34*E34),2)</f>
        <v>3329.02</v>
      </c>
      <c r="I34" s="12">
        <f t="shared" ref="I34:I35" si="13">ROUND(($D34*F34),2)</f>
        <v>983.94</v>
      </c>
      <c r="J34" s="13">
        <f t="shared" ref="J34:J35" si="14">H34+I34</f>
        <v>4312.96</v>
      </c>
      <c r="K34" s="9" t="s">
        <v>139</v>
      </c>
      <c r="L34" s="14" t="s">
        <v>151</v>
      </c>
      <c r="M34"/>
      <c r="N34" s="23"/>
      <c r="P34" s="17"/>
    </row>
    <row r="35" spans="1:16" s="15" customFormat="1" ht="15" x14ac:dyDescent="0.25">
      <c r="A35" s="9" t="s">
        <v>52</v>
      </c>
      <c r="B35" s="50" t="s">
        <v>148</v>
      </c>
      <c r="C35" s="9" t="s">
        <v>32</v>
      </c>
      <c r="D35" s="11">
        <v>23</v>
      </c>
      <c r="E35" s="85">
        <f>ROUND(4.4+(4.4*$L4),2)</f>
        <v>5.48</v>
      </c>
      <c r="F35" s="85">
        <f>ROUND(18.5+(18.5*$L4),2)</f>
        <v>23.04</v>
      </c>
      <c r="G35" s="12">
        <f t="shared" si="11"/>
        <v>28.52</v>
      </c>
      <c r="H35" s="12">
        <f t="shared" si="12"/>
        <v>126.04</v>
      </c>
      <c r="I35" s="12">
        <f t="shared" si="13"/>
        <v>529.91999999999996</v>
      </c>
      <c r="J35" s="13">
        <f t="shared" si="14"/>
        <v>655.95999999999992</v>
      </c>
      <c r="K35" s="9" t="s">
        <v>152</v>
      </c>
      <c r="L35" s="14" t="s">
        <v>153</v>
      </c>
      <c r="M35"/>
      <c r="N35" s="23"/>
      <c r="P35" s="17"/>
    </row>
    <row r="36" spans="1:16" s="15" customFormat="1" ht="12.75" customHeight="1" x14ac:dyDescent="0.25">
      <c r="A36" s="9"/>
      <c r="B36" s="10"/>
      <c r="C36" s="9"/>
      <c r="D36" s="11"/>
      <c r="E36" s="11"/>
      <c r="F36" s="11"/>
      <c r="G36" s="12"/>
      <c r="H36" s="12"/>
      <c r="I36" s="12"/>
      <c r="J36" s="13"/>
      <c r="K36" s="9"/>
      <c r="L36" s="14"/>
      <c r="M36"/>
      <c r="N36" s="23"/>
    </row>
    <row r="37" spans="1:16" s="15" customFormat="1" ht="15" x14ac:dyDescent="0.25">
      <c r="A37" s="54"/>
      <c r="B37" s="58" t="s">
        <v>60</v>
      </c>
      <c r="C37" s="55"/>
      <c r="D37" s="55"/>
      <c r="E37" s="55"/>
      <c r="F37" s="55"/>
      <c r="G37" s="56"/>
      <c r="H37" s="59">
        <f>SUM(H32:H35)</f>
        <v>12269.5</v>
      </c>
      <c r="I37" s="59">
        <f>SUM(I32:I35)</f>
        <v>2304.9</v>
      </c>
      <c r="J37" s="59">
        <f>H37+I37</f>
        <v>14574.4</v>
      </c>
      <c r="K37" s="57"/>
      <c r="L37" s="57"/>
      <c r="M37"/>
      <c r="N37" s="23"/>
    </row>
    <row r="38" spans="1:16" s="15" customFormat="1" ht="15" x14ac:dyDescent="0.25">
      <c r="A38" s="9"/>
      <c r="B38" s="10"/>
      <c r="C38" s="9"/>
      <c r="D38" s="11"/>
      <c r="E38" s="11"/>
      <c r="F38" s="11"/>
      <c r="G38" s="12"/>
      <c r="H38" s="12"/>
      <c r="I38" s="12"/>
      <c r="J38" s="13"/>
      <c r="K38" s="9"/>
      <c r="L38" s="14"/>
      <c r="M38"/>
      <c r="N38" s="23"/>
    </row>
    <row r="39" spans="1:16" s="15" customFormat="1" ht="15" x14ac:dyDescent="0.25">
      <c r="A39" s="38">
        <v>5</v>
      </c>
      <c r="B39" s="42" t="s">
        <v>100</v>
      </c>
      <c r="C39" s="39"/>
      <c r="D39" s="39"/>
      <c r="E39" s="39"/>
      <c r="F39" s="39"/>
      <c r="G39" s="39"/>
      <c r="H39" s="39"/>
      <c r="I39" s="39"/>
      <c r="J39" s="39"/>
      <c r="K39" s="40"/>
      <c r="L39" s="41"/>
      <c r="M39"/>
      <c r="N39" s="23"/>
    </row>
    <row r="40" spans="1:16" s="15" customFormat="1" ht="28.5" customHeight="1" x14ac:dyDescent="0.25">
      <c r="A40" s="9" t="s">
        <v>53</v>
      </c>
      <c r="B40" s="10" t="s">
        <v>154</v>
      </c>
      <c r="C40" s="9" t="s">
        <v>32</v>
      </c>
      <c r="D40" s="11">
        <v>25</v>
      </c>
      <c r="E40" s="85">
        <f>ROUND(3.4+(3.4*$L4),2)</f>
        <v>4.2300000000000004</v>
      </c>
      <c r="F40" s="85">
        <f>ROUND(19.54+(19.54*$L4),2)</f>
        <v>24.33</v>
      </c>
      <c r="G40" s="12">
        <f t="shared" ref="G40:G41" si="15">ROUND(E40+F40,2)</f>
        <v>28.56</v>
      </c>
      <c r="H40" s="12">
        <f t="shared" ref="H40:H41" si="16">ROUND(($D40*E40),2)</f>
        <v>105.75</v>
      </c>
      <c r="I40" s="12">
        <f t="shared" ref="I40:I41" si="17">ROUND(($D40*F40),2)</f>
        <v>608.25</v>
      </c>
      <c r="J40" s="13">
        <f t="shared" ref="J40:J41" si="18">H40+I40</f>
        <v>714</v>
      </c>
      <c r="K40" s="9" t="s">
        <v>139</v>
      </c>
      <c r="L40" s="14" t="s">
        <v>155</v>
      </c>
      <c r="M40"/>
      <c r="N40" s="23"/>
    </row>
    <row r="41" spans="1:16" s="15" customFormat="1" ht="15" x14ac:dyDescent="0.25">
      <c r="A41" s="9" t="s">
        <v>54</v>
      </c>
      <c r="B41" s="10" t="s">
        <v>40</v>
      </c>
      <c r="C41" s="9" t="s">
        <v>32</v>
      </c>
      <c r="D41" s="11">
        <v>25</v>
      </c>
      <c r="E41" s="85">
        <f>ROUND(0+(0*$L4),2)</f>
        <v>0</v>
      </c>
      <c r="F41" s="85">
        <f>ROUND(14.3+(14.3*$L4),2)</f>
        <v>17.809999999999999</v>
      </c>
      <c r="G41" s="12">
        <f t="shared" si="15"/>
        <v>17.809999999999999</v>
      </c>
      <c r="H41" s="12">
        <f t="shared" si="16"/>
        <v>0</v>
      </c>
      <c r="I41" s="12">
        <f t="shared" si="17"/>
        <v>445.25</v>
      </c>
      <c r="J41" s="13">
        <f t="shared" si="18"/>
        <v>445.25</v>
      </c>
      <c r="K41" s="9" t="s">
        <v>131</v>
      </c>
      <c r="L41" s="14" t="s">
        <v>156</v>
      </c>
      <c r="M41"/>
      <c r="N41" s="23"/>
    </row>
    <row r="42" spans="1:16" s="15" customFormat="1" ht="15" x14ac:dyDescent="0.25">
      <c r="A42" s="9"/>
      <c r="B42" s="10"/>
      <c r="C42" s="9"/>
      <c r="D42" s="11"/>
      <c r="E42" s="12"/>
      <c r="F42" s="12"/>
      <c r="G42" s="12"/>
      <c r="H42" s="12"/>
      <c r="I42" s="12"/>
      <c r="J42" s="13"/>
      <c r="K42" s="9"/>
      <c r="L42" s="14"/>
      <c r="M42"/>
      <c r="N42" s="23"/>
    </row>
    <row r="43" spans="1:16" s="15" customFormat="1" ht="15" x14ac:dyDescent="0.25">
      <c r="A43" s="54"/>
      <c r="B43" s="58" t="s">
        <v>60</v>
      </c>
      <c r="C43" s="55"/>
      <c r="D43" s="55"/>
      <c r="E43" s="55"/>
      <c r="F43" s="55"/>
      <c r="G43" s="56"/>
      <c r="H43" s="59">
        <f>SUM(H40:H41)</f>
        <v>105.75</v>
      </c>
      <c r="I43" s="59">
        <f>SUM(I40:I41)</f>
        <v>1053.5</v>
      </c>
      <c r="J43" s="59">
        <f>H43+I43</f>
        <v>1159.25</v>
      </c>
      <c r="K43" s="57"/>
      <c r="L43" s="57"/>
      <c r="M43"/>
      <c r="N43" s="23"/>
    </row>
    <row r="44" spans="1:16" s="15" customFormat="1" ht="15" x14ac:dyDescent="0.25">
      <c r="A44" s="9"/>
      <c r="B44" s="10"/>
      <c r="C44" s="9"/>
      <c r="D44" s="11"/>
      <c r="E44" s="12"/>
      <c r="F44" s="12"/>
      <c r="G44" s="12"/>
      <c r="H44" s="12"/>
      <c r="I44" s="12"/>
      <c r="J44" s="13"/>
      <c r="K44" s="9"/>
      <c r="L44" s="14"/>
      <c r="M44"/>
      <c r="N44" s="23"/>
    </row>
    <row r="45" spans="1:16" s="15" customFormat="1" ht="15" customHeight="1" x14ac:dyDescent="0.25">
      <c r="A45" s="52"/>
      <c r="B45" s="114" t="s">
        <v>31</v>
      </c>
      <c r="C45" s="115"/>
      <c r="D45" s="115"/>
      <c r="E45" s="115"/>
      <c r="F45" s="115"/>
      <c r="G45" s="116"/>
      <c r="H45" s="53">
        <f>SUM(H13:H43)/2</f>
        <v>18865.14</v>
      </c>
      <c r="I45" s="53">
        <f>SUM(I13:I43)/2</f>
        <v>6962.4199999999992</v>
      </c>
      <c r="J45" s="53">
        <f>H45+I45</f>
        <v>25827.559999999998</v>
      </c>
      <c r="K45"/>
      <c r="L45"/>
      <c r="M45"/>
      <c r="N45" s="23"/>
    </row>
    <row r="46" spans="1:16" s="15" customFormat="1" ht="15" x14ac:dyDescent="0.25">
      <c r="A46" s="48"/>
      <c r="B46" s="117"/>
      <c r="C46" s="118"/>
      <c r="D46" s="118"/>
      <c r="E46" s="118"/>
      <c r="F46" s="118"/>
      <c r="G46" s="119"/>
      <c r="H46" s="49"/>
      <c r="I46" s="49"/>
      <c r="J46" s="49"/>
      <c r="K46"/>
      <c r="L46"/>
      <c r="M46"/>
      <c r="N46" s="23"/>
    </row>
    <row r="47" spans="1:16" s="15" customFormat="1" ht="15" x14ac:dyDescent="0.25">
      <c r="A47" s="48"/>
      <c r="B47" s="117"/>
      <c r="C47" s="118"/>
      <c r="D47" s="118"/>
      <c r="E47" s="118"/>
      <c r="F47" s="118"/>
      <c r="G47" s="119"/>
      <c r="H47" s="49"/>
      <c r="I47" s="49"/>
      <c r="J47" s="49"/>
      <c r="K47"/>
      <c r="L47"/>
      <c r="M47"/>
    </row>
    <row r="48" spans="1:16" s="15" customFormat="1" ht="15" x14ac:dyDescent="0.25">
      <c r="A48" s="87"/>
      <c r="B48" s="88"/>
      <c r="C48" s="88"/>
      <c r="D48" s="88"/>
      <c r="E48" s="88"/>
      <c r="F48" s="88"/>
      <c r="G48" s="88"/>
      <c r="H48" s="88"/>
      <c r="I48" s="88"/>
      <c r="J48" s="88"/>
      <c r="K48"/>
      <c r="L48"/>
      <c r="M48"/>
    </row>
    <row r="49" spans="1:13" s="15" customFormat="1" ht="15" customHeight="1" x14ac:dyDescent="0.25">
      <c r="A49" s="88"/>
      <c r="B49" s="91" t="s">
        <v>24</v>
      </c>
      <c r="C49" s="92"/>
      <c r="D49" s="93"/>
      <c r="E49" s="94"/>
      <c r="F49" s="94"/>
      <c r="G49" s="94"/>
      <c r="H49" s="93"/>
      <c r="I49" s="93"/>
      <c r="J49" s="93"/>
      <c r="K49"/>
      <c r="L49"/>
      <c r="M49"/>
    </row>
    <row r="50" spans="1:13" s="15" customFormat="1" ht="15" customHeight="1" x14ac:dyDescent="0.25">
      <c r="A50" s="89" t="s">
        <v>25</v>
      </c>
      <c r="B50" s="95" t="s">
        <v>95</v>
      </c>
      <c r="C50" s="92"/>
      <c r="D50" s="93"/>
      <c r="E50" s="94"/>
      <c r="F50" s="94"/>
      <c r="G50" s="94"/>
      <c r="H50" s="96"/>
      <c r="I50" s="96"/>
      <c r="J50" s="96"/>
      <c r="K50"/>
      <c r="L50"/>
      <c r="M50"/>
    </row>
    <row r="51" spans="1:13" s="15" customFormat="1" ht="15" x14ac:dyDescent="0.25">
      <c r="A51" s="89" t="s">
        <v>26</v>
      </c>
      <c r="B51" s="95" t="s">
        <v>27</v>
      </c>
      <c r="C51" s="92"/>
      <c r="D51" s="93"/>
      <c r="E51" s="94"/>
      <c r="F51" s="94"/>
      <c r="G51" s="94"/>
      <c r="H51" s="102" t="s">
        <v>28</v>
      </c>
      <c r="I51" s="102"/>
      <c r="J51" s="102"/>
      <c r="K51" s="17"/>
      <c r="L51"/>
      <c r="M51"/>
    </row>
    <row r="52" spans="1:13" s="15" customFormat="1" ht="15" customHeight="1" x14ac:dyDescent="0.25">
      <c r="A52" s="88"/>
      <c r="B52" s="112" t="s">
        <v>106</v>
      </c>
      <c r="C52" s="92"/>
      <c r="D52" s="93"/>
      <c r="E52" s="94"/>
      <c r="F52" s="94"/>
      <c r="G52" s="94"/>
      <c r="H52" s="103" t="s">
        <v>29</v>
      </c>
      <c r="I52" s="103"/>
      <c r="J52" s="103"/>
      <c r="K52" s="17"/>
      <c r="L52"/>
      <c r="M52"/>
    </row>
    <row r="53" spans="1:13" s="28" customFormat="1" ht="15" x14ac:dyDescent="0.25">
      <c r="A53" s="88"/>
      <c r="B53" s="112"/>
      <c r="C53" s="92"/>
      <c r="D53" s="93"/>
      <c r="E53" s="94"/>
      <c r="F53" s="94"/>
      <c r="G53" s="94"/>
      <c r="H53" s="103" t="s">
        <v>30</v>
      </c>
      <c r="I53" s="103"/>
      <c r="J53" s="103"/>
      <c r="K53"/>
      <c r="L53"/>
      <c r="M53"/>
    </row>
    <row r="54" spans="1:13" s="15" customFormat="1" ht="15" x14ac:dyDescent="0.25">
      <c r="A54" s="90"/>
      <c r="B54" s="112"/>
      <c r="C54" s="90"/>
      <c r="D54" s="90"/>
      <c r="E54" s="90"/>
      <c r="F54" s="90"/>
      <c r="G54" s="90"/>
      <c r="H54" s="90"/>
      <c r="I54" s="90"/>
      <c r="J54" s="90"/>
      <c r="K54"/>
      <c r="L54"/>
      <c r="M54"/>
    </row>
    <row r="55" spans="1:13" s="15" customFormat="1" ht="15" x14ac:dyDescent="0.25">
      <c r="A55" s="90"/>
      <c r="B55" s="112"/>
      <c r="C55" s="90"/>
      <c r="D55" s="90"/>
      <c r="E55" s="90"/>
      <c r="F55" s="90"/>
      <c r="G55" s="90"/>
      <c r="H55" s="90"/>
      <c r="I55" s="90"/>
      <c r="J55" s="90"/>
      <c r="K55"/>
      <c r="L55"/>
      <c r="M55"/>
    </row>
    <row r="56" spans="1:13" s="15" customFormat="1" ht="15" x14ac:dyDescent="0.25">
      <c r="A56" s="90"/>
      <c r="B56" s="112"/>
      <c r="C56" s="90"/>
      <c r="D56" s="90"/>
      <c r="E56" s="90"/>
      <c r="F56" s="90"/>
      <c r="G56" s="90"/>
      <c r="H56" s="90"/>
      <c r="I56" s="90"/>
      <c r="J56" s="90"/>
      <c r="K56"/>
      <c r="L56"/>
      <c r="M56"/>
    </row>
    <row r="57" spans="1:13" s="28" customFormat="1" ht="15" x14ac:dyDescent="0.25">
      <c r="A57" s="88"/>
      <c r="B57" s="88"/>
      <c r="C57" s="88"/>
      <c r="D57" s="88"/>
      <c r="E57" s="88"/>
      <c r="F57" s="88"/>
      <c r="G57" s="88"/>
      <c r="H57" s="88"/>
      <c r="I57" s="88"/>
      <c r="J57" s="88"/>
      <c r="K57"/>
      <c r="L57"/>
      <c r="M57"/>
    </row>
    <row r="58" spans="1:13" s="15" customFormat="1" ht="15" x14ac:dyDescent="0.25">
      <c r="K58"/>
      <c r="L58"/>
      <c r="M58"/>
    </row>
    <row r="59" spans="1:13" s="15" customFormat="1" ht="15" x14ac:dyDescent="0.25">
      <c r="K59"/>
      <c r="L59"/>
      <c r="M59"/>
    </row>
    <row r="60" spans="1:13" s="15" customFormat="1" ht="15" x14ac:dyDescent="0.25">
      <c r="K60"/>
      <c r="L60"/>
      <c r="M60"/>
    </row>
    <row r="61" spans="1:13" s="15" customFormat="1" ht="15" x14ac:dyDescent="0.25">
      <c r="K61"/>
      <c r="L61"/>
      <c r="M61"/>
    </row>
    <row r="62" spans="1:13" s="15" customFormat="1" ht="15" x14ac:dyDescent="0.25">
      <c r="K62"/>
      <c r="L62"/>
      <c r="M62"/>
    </row>
    <row r="63" spans="1:13" s="15" customFormat="1" ht="15" x14ac:dyDescent="0.25">
      <c r="K63"/>
      <c r="L63"/>
      <c r="M63"/>
    </row>
    <row r="64" spans="1:13" s="15" customFormat="1" ht="15" x14ac:dyDescent="0.25">
      <c r="K64"/>
      <c r="L64"/>
      <c r="M64"/>
    </row>
    <row r="65" spans="11:13" s="15" customFormat="1" ht="15" x14ac:dyDescent="0.25">
      <c r="K65"/>
      <c r="L65"/>
      <c r="M65"/>
    </row>
    <row r="66" spans="11:13" s="15" customFormat="1" ht="15" x14ac:dyDescent="0.25">
      <c r="K66"/>
      <c r="L66"/>
      <c r="M66"/>
    </row>
    <row r="67" spans="11:13" s="15" customFormat="1" ht="15" x14ac:dyDescent="0.25">
      <c r="K67"/>
      <c r="L67"/>
      <c r="M67"/>
    </row>
    <row r="68" spans="11:13" s="15" customFormat="1" ht="15" x14ac:dyDescent="0.25">
      <c r="K68"/>
      <c r="L68"/>
      <c r="M68"/>
    </row>
    <row r="69" spans="11:13" s="15" customFormat="1" ht="15" x14ac:dyDescent="0.25">
      <c r="K69"/>
      <c r="L69"/>
      <c r="M69"/>
    </row>
    <row r="70" spans="11:13" s="15" customFormat="1" ht="15" x14ac:dyDescent="0.25">
      <c r="K70"/>
      <c r="L70"/>
      <c r="M70"/>
    </row>
    <row r="71" spans="11:13" s="15" customFormat="1" ht="15" x14ac:dyDescent="0.25">
      <c r="K71"/>
      <c r="L71"/>
      <c r="M71"/>
    </row>
    <row r="72" spans="11:13" s="15" customFormat="1" ht="15" x14ac:dyDescent="0.25">
      <c r="K72"/>
      <c r="L72"/>
      <c r="M72"/>
    </row>
    <row r="73" spans="11:13" s="15" customFormat="1" ht="15" x14ac:dyDescent="0.25">
      <c r="K73"/>
      <c r="L73"/>
      <c r="M73"/>
    </row>
    <row r="74" spans="11:13" s="15" customFormat="1" ht="15" x14ac:dyDescent="0.25">
      <c r="K74"/>
      <c r="L74"/>
      <c r="M74"/>
    </row>
    <row r="75" spans="11:13" s="15" customFormat="1" ht="15" x14ac:dyDescent="0.25">
      <c r="K75"/>
      <c r="L75"/>
      <c r="M75"/>
    </row>
    <row r="76" spans="11:13" s="15" customFormat="1" ht="15" x14ac:dyDescent="0.25">
      <c r="K76"/>
      <c r="L76"/>
      <c r="M76"/>
    </row>
    <row r="77" spans="11:13" s="15" customFormat="1" ht="15" x14ac:dyDescent="0.25">
      <c r="K77"/>
      <c r="L77"/>
      <c r="M77"/>
    </row>
    <row r="78" spans="11:13" s="15" customFormat="1" ht="15" x14ac:dyDescent="0.25">
      <c r="K78"/>
      <c r="L78"/>
      <c r="M78"/>
    </row>
    <row r="79" spans="11:13" s="15" customFormat="1" ht="15" x14ac:dyDescent="0.25">
      <c r="K79"/>
      <c r="L79"/>
      <c r="M79"/>
    </row>
    <row r="80" spans="11:13" s="15" customFormat="1" ht="15" x14ac:dyDescent="0.25">
      <c r="K80"/>
      <c r="L80"/>
      <c r="M80"/>
    </row>
    <row r="81" spans="1:13" s="15" customFormat="1" ht="15" x14ac:dyDescent="0.25">
      <c r="K81"/>
      <c r="L81"/>
      <c r="M81"/>
    </row>
    <row r="82" spans="1:13" s="15" customFormat="1" ht="15" x14ac:dyDescent="0.25">
      <c r="K82"/>
      <c r="L82"/>
      <c r="M82"/>
    </row>
    <row r="83" spans="1:13" s="15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s="15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s="15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s="15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s="15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s="15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s="15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s="15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s="15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s="15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s="15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s="15" customFormat="1" ht="15" x14ac:dyDescent="0.25">
      <c r="A94"/>
      <c r="B94" s="29"/>
      <c r="C94" s="18"/>
      <c r="D94" s="19"/>
      <c r="E94" s="20"/>
      <c r="F94" s="20"/>
      <c r="G94" s="20"/>
      <c r="H94" s="20"/>
      <c r="I94" s="20"/>
      <c r="J94" s="20"/>
      <c r="K94" s="18"/>
      <c r="L94" s="30"/>
      <c r="M94" s="27"/>
    </row>
    <row r="95" spans="1:13" s="15" customFormat="1" ht="15" x14ac:dyDescent="0.25">
      <c r="A95"/>
      <c r="B95" s="29"/>
      <c r="C95" s="18"/>
      <c r="D95" s="19"/>
      <c r="E95" s="20"/>
      <c r="F95" s="20"/>
      <c r="G95" s="20"/>
      <c r="H95" s="20"/>
      <c r="I95" s="20"/>
      <c r="J95" s="20"/>
      <c r="K95" s="18"/>
      <c r="L95" s="30"/>
      <c r="M95" s="27"/>
    </row>
    <row r="96" spans="1:13" s="15" customFormat="1" ht="15" x14ac:dyDescent="0.25">
      <c r="A96"/>
      <c r="B96" s="29"/>
      <c r="C96" s="18"/>
      <c r="D96" s="19"/>
      <c r="E96" s="20"/>
      <c r="F96" s="20"/>
      <c r="G96" s="20"/>
      <c r="H96" s="20"/>
      <c r="I96" s="20"/>
      <c r="J96" s="20"/>
      <c r="K96" s="18"/>
      <c r="L96" s="30"/>
      <c r="M96" s="27"/>
    </row>
    <row r="97" spans="1:13" s="15" customFormat="1" ht="15" x14ac:dyDescent="0.25">
      <c r="A97"/>
      <c r="B97" s="29"/>
      <c r="C97" s="18"/>
      <c r="D97" s="19"/>
      <c r="E97" s="20"/>
      <c r="F97" s="20"/>
      <c r="G97" s="20"/>
      <c r="H97" s="20"/>
      <c r="I97" s="20"/>
      <c r="J97" s="20"/>
      <c r="K97" s="18"/>
      <c r="L97" s="30"/>
      <c r="M97" s="27"/>
    </row>
    <row r="98" spans="1:13" s="15" customFormat="1" ht="15" x14ac:dyDescent="0.25">
      <c r="A98"/>
      <c r="B98" s="29"/>
      <c r="C98" s="18"/>
      <c r="D98" s="19"/>
      <c r="E98" s="20"/>
      <c r="F98" s="20"/>
      <c r="G98" s="20"/>
      <c r="H98" s="20"/>
      <c r="I98" s="20"/>
      <c r="J98" s="20"/>
      <c r="K98" s="18"/>
      <c r="L98" s="30"/>
      <c r="M98" s="27"/>
    </row>
    <row r="99" spans="1:13" s="15" customFormat="1" ht="15" x14ac:dyDescent="0.25">
      <c r="A99"/>
      <c r="B99" s="29"/>
      <c r="C99" s="18"/>
      <c r="D99" s="19"/>
      <c r="E99" s="20"/>
      <c r="F99" s="20"/>
      <c r="G99" s="20"/>
      <c r="H99" s="20"/>
      <c r="I99" s="20"/>
      <c r="J99" s="20"/>
      <c r="K99" s="18"/>
      <c r="L99" s="30"/>
      <c r="M99" s="27"/>
    </row>
    <row r="100" spans="1:13" s="15" customFormat="1" ht="15" x14ac:dyDescent="0.25">
      <c r="A100"/>
      <c r="B100" s="29"/>
      <c r="C100" s="18"/>
      <c r="D100" s="19"/>
      <c r="E100" s="20"/>
      <c r="F100" s="20"/>
      <c r="G100" s="20"/>
      <c r="H100" s="20"/>
      <c r="I100" s="20"/>
      <c r="J100" s="20"/>
      <c r="K100" s="18"/>
      <c r="L100" s="30"/>
    </row>
    <row r="101" spans="1:13" s="15" customFormat="1" ht="15" x14ac:dyDescent="0.25">
      <c r="A101"/>
      <c r="B101" s="29"/>
      <c r="C101" s="18"/>
      <c r="D101" s="19"/>
      <c r="E101" s="20"/>
      <c r="F101" s="20"/>
      <c r="G101" s="20"/>
      <c r="H101" s="20"/>
      <c r="I101" s="20"/>
      <c r="J101" s="20"/>
      <c r="K101" s="18"/>
      <c r="L101" s="30"/>
      <c r="M101" s="27"/>
    </row>
    <row r="102" spans="1:13" s="15" customFormat="1" ht="15" x14ac:dyDescent="0.25">
      <c r="A102"/>
      <c r="B102" s="29"/>
      <c r="C102" s="18"/>
      <c r="D102" s="19"/>
      <c r="E102" s="20"/>
      <c r="F102" s="20"/>
      <c r="G102" s="20"/>
      <c r="H102" s="20"/>
      <c r="I102" s="20"/>
      <c r="J102" s="20"/>
      <c r="K102" s="18"/>
      <c r="L102" s="30"/>
      <c r="M102" s="27"/>
    </row>
    <row r="103" spans="1:13" s="15" customFormat="1" ht="15" x14ac:dyDescent="0.25">
      <c r="A103"/>
      <c r="B103" s="29"/>
      <c r="C103" s="18"/>
      <c r="D103" s="19"/>
      <c r="E103" s="20"/>
      <c r="F103" s="20"/>
      <c r="G103" s="20"/>
      <c r="H103" s="20"/>
      <c r="I103" s="20"/>
      <c r="J103" s="20"/>
      <c r="K103" s="18"/>
      <c r="L103" s="30"/>
      <c r="M103" s="27"/>
    </row>
    <row r="104" spans="1:13" s="15" customFormat="1" ht="15" x14ac:dyDescent="0.25">
      <c r="A104"/>
      <c r="B104" s="29"/>
      <c r="C104" s="18"/>
      <c r="D104" s="19"/>
      <c r="E104" s="20"/>
      <c r="F104" s="20"/>
      <c r="G104" s="20"/>
      <c r="H104" s="20"/>
      <c r="I104" s="20"/>
      <c r="J104" s="20"/>
      <c r="K104" s="18"/>
      <c r="L104" s="30"/>
      <c r="M104" s="27"/>
    </row>
    <row r="105" spans="1:13" s="15" customFormat="1" ht="15" x14ac:dyDescent="0.25">
      <c r="A105"/>
      <c r="B105" s="29"/>
      <c r="C105" s="18"/>
      <c r="D105" s="19"/>
      <c r="E105" s="20"/>
      <c r="F105" s="20"/>
      <c r="G105" s="20"/>
      <c r="H105" s="20"/>
      <c r="I105" s="20"/>
      <c r="J105" s="20"/>
      <c r="K105" s="18"/>
      <c r="L105" s="30"/>
      <c r="M105" s="27"/>
    </row>
    <row r="106" spans="1:13" s="15" customFormat="1" ht="15" x14ac:dyDescent="0.25">
      <c r="A106"/>
      <c r="B106" s="29"/>
      <c r="C106" s="18"/>
      <c r="D106" s="19"/>
      <c r="E106" s="20"/>
      <c r="F106" s="20"/>
      <c r="G106" s="20"/>
      <c r="H106" s="20"/>
      <c r="I106" s="20"/>
      <c r="J106" s="20"/>
      <c r="K106" s="18"/>
      <c r="L106" s="30"/>
      <c r="M106" s="27"/>
    </row>
    <row r="107" spans="1:13" s="15" customFormat="1" ht="15" x14ac:dyDescent="0.25">
      <c r="A107"/>
      <c r="B107" s="29"/>
      <c r="C107" s="18"/>
      <c r="D107" s="19"/>
      <c r="E107" s="20"/>
      <c r="F107" s="20"/>
      <c r="G107" s="20"/>
      <c r="H107" s="20"/>
      <c r="I107" s="20"/>
      <c r="J107" s="20"/>
      <c r="K107" s="18"/>
      <c r="L107" s="30"/>
      <c r="M107" s="27"/>
    </row>
    <row r="108" spans="1:13" s="15" customFormat="1" ht="15" x14ac:dyDescent="0.25">
      <c r="A108"/>
      <c r="B108" s="29"/>
      <c r="C108" s="18"/>
      <c r="D108" s="19"/>
      <c r="E108" s="20"/>
      <c r="F108" s="20"/>
      <c r="G108" s="20"/>
      <c r="H108" s="20"/>
      <c r="I108" s="20"/>
      <c r="J108" s="20"/>
      <c r="K108" s="18"/>
      <c r="L108" s="30"/>
    </row>
    <row r="109" spans="1:13" s="15" customFormat="1" ht="15" x14ac:dyDescent="0.25">
      <c r="A109"/>
      <c r="B109" s="29"/>
      <c r="C109" s="18"/>
      <c r="D109" s="19"/>
      <c r="E109" s="20"/>
      <c r="F109" s="20"/>
      <c r="G109" s="20"/>
      <c r="H109" s="20"/>
      <c r="I109" s="20"/>
      <c r="J109" s="20"/>
      <c r="K109" s="18"/>
      <c r="L109" s="30"/>
    </row>
    <row r="110" spans="1:13" s="15" customFormat="1" ht="15" x14ac:dyDescent="0.25">
      <c r="A110"/>
      <c r="B110" s="29"/>
      <c r="C110" s="18"/>
      <c r="D110" s="19"/>
      <c r="E110" s="20"/>
      <c r="F110" s="20"/>
      <c r="G110" s="20"/>
      <c r="H110" s="20"/>
      <c r="I110" s="20"/>
      <c r="J110" s="20"/>
      <c r="K110" s="18"/>
      <c r="L110" s="30"/>
    </row>
    <row r="111" spans="1:13" s="15" customFormat="1" ht="15" x14ac:dyDescent="0.25">
      <c r="A111"/>
      <c r="B111" s="29"/>
      <c r="C111" s="18"/>
      <c r="D111" s="19"/>
      <c r="E111" s="20"/>
      <c r="F111" s="20"/>
      <c r="G111" s="20"/>
      <c r="H111" s="20"/>
      <c r="I111" s="20"/>
      <c r="J111" s="20"/>
      <c r="K111" s="18"/>
      <c r="L111" s="30"/>
    </row>
    <row r="112" spans="1:13" s="15" customFormat="1" ht="15" x14ac:dyDescent="0.25">
      <c r="A112"/>
      <c r="B112" s="29"/>
      <c r="C112" s="18"/>
      <c r="D112" s="19"/>
      <c r="E112" s="20"/>
      <c r="F112" s="20"/>
      <c r="G112" s="20"/>
      <c r="H112" s="20"/>
      <c r="I112" s="20"/>
      <c r="J112" s="20"/>
      <c r="K112" s="18"/>
      <c r="L112" s="30"/>
    </row>
    <row r="113" spans="1:13" s="15" customFormat="1" ht="15" x14ac:dyDescent="0.25">
      <c r="A113"/>
      <c r="B113" s="29"/>
      <c r="C113" s="18"/>
      <c r="D113" s="19"/>
      <c r="E113" s="20"/>
      <c r="F113" s="20"/>
      <c r="G113" s="20"/>
      <c r="H113" s="20"/>
      <c r="I113" s="20"/>
      <c r="J113" s="20"/>
      <c r="K113" s="18"/>
      <c r="L113" s="30"/>
    </row>
    <row r="114" spans="1:13" s="15" customFormat="1" ht="15" x14ac:dyDescent="0.25">
      <c r="A114"/>
      <c r="B114" s="29"/>
      <c r="C114" s="18"/>
      <c r="D114" s="19"/>
      <c r="E114" s="20"/>
      <c r="F114" s="20"/>
      <c r="G114" s="20"/>
      <c r="H114" s="20"/>
      <c r="I114" s="20"/>
      <c r="J114" s="20"/>
      <c r="K114" s="18"/>
      <c r="L114" s="30"/>
    </row>
    <row r="115" spans="1:13" s="15" customFormat="1" ht="15" x14ac:dyDescent="0.25">
      <c r="A115"/>
      <c r="B115" s="29"/>
      <c r="C115" s="18"/>
      <c r="D115" s="19"/>
      <c r="E115" s="20"/>
      <c r="F115" s="20"/>
      <c r="G115" s="20"/>
      <c r="H115" s="20"/>
      <c r="I115" s="20"/>
      <c r="J115" s="20"/>
      <c r="K115" s="18"/>
      <c r="L115" s="30"/>
    </row>
    <row r="116" spans="1:13" s="15" customFormat="1" ht="15" x14ac:dyDescent="0.25">
      <c r="A116"/>
      <c r="B116" s="29"/>
      <c r="C116" s="18"/>
      <c r="D116" s="19"/>
      <c r="E116" s="20"/>
      <c r="F116" s="20"/>
      <c r="G116" s="20"/>
      <c r="H116" s="20"/>
      <c r="I116" s="20"/>
      <c r="J116" s="20"/>
      <c r="K116" s="18"/>
      <c r="L116" s="30"/>
    </row>
    <row r="117" spans="1:13" s="15" customFormat="1" ht="15" x14ac:dyDescent="0.25">
      <c r="A117"/>
      <c r="B117" s="29"/>
      <c r="C117" s="18"/>
      <c r="D117" s="19"/>
      <c r="E117" s="20"/>
      <c r="F117" s="20"/>
      <c r="G117" s="20"/>
      <c r="H117" s="20"/>
      <c r="I117" s="20"/>
      <c r="J117" s="20"/>
      <c r="K117" s="18"/>
      <c r="L117" s="30"/>
    </row>
    <row r="118" spans="1:13" s="15" customFormat="1" ht="15" x14ac:dyDescent="0.25">
      <c r="A118"/>
      <c r="B118" s="29"/>
      <c r="C118" s="18"/>
      <c r="D118" s="19"/>
      <c r="E118" s="20"/>
      <c r="F118" s="20"/>
      <c r="G118" s="20"/>
      <c r="H118" s="20"/>
      <c r="I118" s="20"/>
      <c r="J118" s="20"/>
      <c r="K118" s="18"/>
      <c r="L118" s="30"/>
    </row>
    <row r="119" spans="1:13" s="15" customFormat="1" ht="15" x14ac:dyDescent="0.25">
      <c r="A119"/>
      <c r="B119" s="29"/>
      <c r="C119" s="18"/>
      <c r="D119" s="19"/>
      <c r="E119" s="20"/>
      <c r="F119" s="20"/>
      <c r="G119" s="20"/>
      <c r="H119" s="20"/>
      <c r="I119" s="20"/>
      <c r="J119" s="20"/>
      <c r="K119" s="18"/>
      <c r="L119" s="30"/>
    </row>
    <row r="120" spans="1:13" s="15" customFormat="1" ht="15" x14ac:dyDescent="0.25">
      <c r="A120"/>
      <c r="B120" s="29"/>
      <c r="C120" s="18"/>
      <c r="D120" s="19"/>
      <c r="E120" s="20"/>
      <c r="F120" s="20"/>
      <c r="G120" s="20"/>
      <c r="H120" s="20"/>
      <c r="I120" s="20"/>
      <c r="J120" s="20"/>
      <c r="K120" s="18"/>
      <c r="L120" s="30"/>
    </row>
    <row r="121" spans="1:13" s="15" customFormat="1" ht="15" x14ac:dyDescent="0.25">
      <c r="A121"/>
      <c r="B121" s="29"/>
      <c r="C121" s="18"/>
      <c r="D121" s="19"/>
      <c r="E121" s="20"/>
      <c r="F121" s="20"/>
      <c r="G121" s="20"/>
      <c r="H121" s="20"/>
      <c r="I121" s="20"/>
      <c r="J121" s="20"/>
      <c r="K121" s="18"/>
      <c r="L121" s="30"/>
    </row>
    <row r="122" spans="1:13" s="15" customFormat="1" ht="15" x14ac:dyDescent="0.25">
      <c r="A122"/>
      <c r="B122" s="29"/>
      <c r="C122" s="18"/>
      <c r="D122" s="19"/>
      <c r="E122" s="20"/>
      <c r="F122" s="20"/>
      <c r="G122" s="20"/>
      <c r="H122" s="20"/>
      <c r="I122" s="20"/>
      <c r="J122" s="20"/>
      <c r="K122" s="18"/>
      <c r="L122" s="30"/>
    </row>
    <row r="123" spans="1:13" s="15" customFormat="1" ht="15" x14ac:dyDescent="0.25">
      <c r="A123"/>
      <c r="B123" s="29"/>
      <c r="C123" s="18"/>
      <c r="D123" s="19"/>
      <c r="E123" s="20"/>
      <c r="F123" s="20"/>
      <c r="G123" s="20"/>
      <c r="H123" s="20"/>
      <c r="I123" s="20"/>
      <c r="J123" s="20"/>
      <c r="K123" s="18"/>
      <c r="L123" s="30"/>
    </row>
    <row r="124" spans="1:13" s="15" customFormat="1" ht="15" x14ac:dyDescent="0.25">
      <c r="A124"/>
      <c r="B124" s="29"/>
      <c r="C124" s="18"/>
      <c r="D124" s="19"/>
      <c r="E124" s="20"/>
      <c r="F124" s="20"/>
      <c r="G124" s="20"/>
      <c r="H124" s="20"/>
      <c r="I124" s="20"/>
      <c r="J124" s="20"/>
      <c r="K124" s="18"/>
      <c r="L124" s="30"/>
      <c r="M124" s="27"/>
    </row>
    <row r="125" spans="1:13" s="15" customFormat="1" ht="15" x14ac:dyDescent="0.25">
      <c r="A125"/>
      <c r="B125" s="29"/>
      <c r="C125" s="18"/>
      <c r="D125" s="19"/>
      <c r="E125" s="20"/>
      <c r="F125" s="20"/>
      <c r="G125" s="20"/>
      <c r="H125" s="20"/>
      <c r="I125" s="20"/>
      <c r="J125" s="20"/>
      <c r="K125" s="18"/>
      <c r="L125" s="30"/>
      <c r="M125" s="27"/>
    </row>
    <row r="126" spans="1:13" s="15" customFormat="1" ht="15" x14ac:dyDescent="0.25">
      <c r="A126"/>
      <c r="B126" s="29"/>
      <c r="C126" s="18"/>
      <c r="D126" s="19"/>
      <c r="E126" s="20"/>
      <c r="F126" s="20"/>
      <c r="G126" s="20"/>
      <c r="H126" s="20"/>
      <c r="I126" s="20"/>
      <c r="J126" s="20"/>
      <c r="K126" s="18"/>
      <c r="L126" s="30"/>
    </row>
    <row r="127" spans="1:13" s="15" customFormat="1" ht="15" x14ac:dyDescent="0.25">
      <c r="A127"/>
      <c r="B127" s="29"/>
      <c r="C127" s="18"/>
      <c r="D127" s="19"/>
      <c r="E127" s="20"/>
      <c r="F127" s="20"/>
      <c r="G127" s="20"/>
      <c r="H127" s="20"/>
      <c r="I127" s="20"/>
      <c r="J127" s="20"/>
      <c r="K127" s="18"/>
      <c r="L127" s="30"/>
    </row>
    <row r="128" spans="1:13" s="15" customFormat="1" ht="15" x14ac:dyDescent="0.25">
      <c r="A128"/>
      <c r="B128" s="29"/>
      <c r="C128" s="18"/>
      <c r="D128" s="19"/>
      <c r="E128" s="20"/>
      <c r="F128" s="20"/>
      <c r="G128" s="20"/>
      <c r="H128" s="20"/>
      <c r="I128" s="20"/>
      <c r="J128" s="20"/>
      <c r="K128" s="18"/>
      <c r="L128" s="30"/>
    </row>
    <row r="129" spans="1:13" s="15" customFormat="1" ht="15" x14ac:dyDescent="0.25">
      <c r="A129"/>
      <c r="B129" s="29"/>
      <c r="C129" s="18"/>
      <c r="D129" s="19"/>
      <c r="E129" s="20"/>
      <c r="F129" s="20"/>
      <c r="G129" s="20"/>
      <c r="H129" s="20"/>
      <c r="I129" s="20"/>
      <c r="J129" s="20"/>
      <c r="K129" s="18"/>
      <c r="L129" s="30"/>
    </row>
    <row r="130" spans="1:13" s="15" customFormat="1" ht="15" x14ac:dyDescent="0.25">
      <c r="A130"/>
      <c r="B130" s="29"/>
      <c r="C130" s="18"/>
      <c r="D130" s="19"/>
      <c r="E130" s="20"/>
      <c r="F130" s="20"/>
      <c r="G130" s="20"/>
      <c r="H130" s="20"/>
      <c r="I130" s="20"/>
      <c r="J130" s="20"/>
      <c r="K130" s="18"/>
      <c r="L130" s="30"/>
    </row>
    <row r="131" spans="1:13" s="15" customFormat="1" ht="15" x14ac:dyDescent="0.25">
      <c r="A131"/>
      <c r="B131" s="29"/>
      <c r="C131" s="18"/>
      <c r="D131" s="19"/>
      <c r="E131" s="20"/>
      <c r="F131" s="20"/>
      <c r="G131" s="20"/>
      <c r="H131" s="20"/>
      <c r="I131" s="20"/>
      <c r="J131" s="20"/>
      <c r="K131" s="18"/>
      <c r="L131" s="30"/>
    </row>
    <row r="132" spans="1:13" s="15" customFormat="1" ht="15" x14ac:dyDescent="0.25">
      <c r="A132"/>
      <c r="B132" s="29"/>
      <c r="C132" s="18"/>
      <c r="D132" s="19"/>
      <c r="E132" s="20"/>
      <c r="F132" s="20"/>
      <c r="G132" s="20"/>
      <c r="H132" s="20"/>
      <c r="I132" s="20"/>
      <c r="J132" s="20"/>
      <c r="K132" s="18"/>
      <c r="L132" s="30"/>
    </row>
    <row r="133" spans="1:13" s="15" customFormat="1" ht="15" x14ac:dyDescent="0.25">
      <c r="A133"/>
      <c r="B133" s="29"/>
      <c r="C133" s="18"/>
      <c r="D133" s="19"/>
      <c r="E133" s="20"/>
      <c r="F133" s="20"/>
      <c r="G133" s="20"/>
      <c r="H133" s="20"/>
      <c r="I133" s="20"/>
      <c r="J133" s="20"/>
      <c r="K133" s="18"/>
      <c r="L133" s="30"/>
    </row>
    <row r="134" spans="1:13" s="15" customFormat="1" ht="15" x14ac:dyDescent="0.25">
      <c r="A134"/>
      <c r="B134" s="29"/>
      <c r="C134" s="18"/>
      <c r="D134" s="19"/>
      <c r="E134" s="20"/>
      <c r="F134" s="20"/>
      <c r="G134" s="20"/>
      <c r="H134" s="20"/>
      <c r="I134" s="20"/>
      <c r="J134" s="20"/>
      <c r="K134" s="18"/>
      <c r="L134" s="30"/>
    </row>
    <row r="135" spans="1:13" s="15" customFormat="1" ht="12" customHeight="1" x14ac:dyDescent="0.25">
      <c r="A135"/>
      <c r="B135" s="29"/>
      <c r="C135" s="18"/>
      <c r="D135" s="19"/>
      <c r="E135" s="20"/>
      <c r="F135" s="20"/>
      <c r="G135" s="20"/>
      <c r="H135" s="20"/>
      <c r="I135" s="20"/>
      <c r="J135" s="20"/>
      <c r="K135" s="18"/>
      <c r="L135" s="30"/>
    </row>
    <row r="136" spans="1:13" s="15" customFormat="1" ht="15" x14ac:dyDescent="0.25">
      <c r="A136"/>
      <c r="B136" s="29"/>
      <c r="C136" s="18"/>
      <c r="D136" s="19"/>
      <c r="E136" s="20"/>
      <c r="F136" s="20"/>
      <c r="G136" s="20"/>
      <c r="H136" s="20"/>
      <c r="I136" s="20"/>
      <c r="J136" s="20"/>
      <c r="K136" s="18"/>
      <c r="L136" s="30"/>
    </row>
    <row r="137" spans="1:13" s="15" customFormat="1" ht="15" x14ac:dyDescent="0.25">
      <c r="A137"/>
      <c r="B137" s="29"/>
      <c r="C137" s="18"/>
      <c r="D137" s="19"/>
      <c r="E137" s="20"/>
      <c r="F137" s="20"/>
      <c r="G137" s="20"/>
      <c r="H137" s="20"/>
      <c r="I137" s="20"/>
      <c r="J137" s="20"/>
      <c r="K137" s="18"/>
      <c r="L137" s="30"/>
    </row>
    <row r="138" spans="1:13" s="15" customFormat="1" ht="15" x14ac:dyDescent="0.25">
      <c r="A138"/>
      <c r="B138" s="29"/>
      <c r="C138" s="18"/>
      <c r="D138" s="19"/>
      <c r="E138" s="20"/>
      <c r="F138" s="20"/>
      <c r="G138" s="20"/>
      <c r="H138" s="20"/>
      <c r="I138" s="20"/>
      <c r="J138" s="20"/>
      <c r="K138" s="18"/>
      <c r="L138" s="30"/>
    </row>
    <row r="139" spans="1:13" s="15" customFormat="1" ht="15" x14ac:dyDescent="0.25">
      <c r="A139"/>
      <c r="B139" s="29"/>
      <c r="C139" s="18"/>
      <c r="D139" s="19"/>
      <c r="E139" s="20"/>
      <c r="F139" s="20"/>
      <c r="G139" s="20"/>
      <c r="H139" s="20"/>
      <c r="I139" s="20"/>
      <c r="J139" s="20"/>
      <c r="K139" s="18"/>
      <c r="L139" s="30"/>
    </row>
    <row r="140" spans="1:13" s="15" customFormat="1" ht="15" x14ac:dyDescent="0.25">
      <c r="A140"/>
      <c r="B140" s="29"/>
      <c r="C140" s="18"/>
      <c r="D140" s="19"/>
      <c r="E140" s="20"/>
      <c r="F140" s="20"/>
      <c r="G140" s="20"/>
      <c r="H140" s="20"/>
      <c r="I140" s="20"/>
      <c r="J140" s="20"/>
      <c r="K140" s="18"/>
      <c r="L140" s="30"/>
    </row>
    <row r="141" spans="1:13" s="15" customFormat="1" ht="15" x14ac:dyDescent="0.25">
      <c r="A141"/>
      <c r="B141" s="29"/>
      <c r="C141" s="18"/>
      <c r="D141" s="19"/>
      <c r="E141" s="20"/>
      <c r="F141" s="20"/>
      <c r="G141" s="20"/>
      <c r="H141" s="20"/>
      <c r="I141" s="20"/>
      <c r="J141" s="20"/>
      <c r="K141" s="18"/>
      <c r="L141" s="30"/>
      <c r="M141" s="27"/>
    </row>
    <row r="142" spans="1:13" s="15" customFormat="1" ht="15" x14ac:dyDescent="0.25">
      <c r="A142"/>
      <c r="B142" s="29"/>
      <c r="C142" s="18"/>
      <c r="D142" s="19"/>
      <c r="E142" s="20"/>
      <c r="F142" s="20"/>
      <c r="G142" s="20"/>
      <c r="H142" s="20"/>
      <c r="I142" s="20"/>
      <c r="J142" s="20"/>
      <c r="K142" s="18"/>
      <c r="L142" s="30"/>
      <c r="M142" s="27"/>
    </row>
    <row r="143" spans="1:13" s="15" customFormat="1" ht="15" x14ac:dyDescent="0.25">
      <c r="A143"/>
      <c r="B143" s="29"/>
      <c r="C143" s="18"/>
      <c r="D143" s="19"/>
      <c r="E143" s="20"/>
      <c r="F143" s="20"/>
      <c r="G143" s="20"/>
      <c r="H143" s="20"/>
      <c r="I143" s="20"/>
      <c r="J143" s="20"/>
      <c r="K143" s="18"/>
      <c r="L143" s="30"/>
    </row>
    <row r="144" spans="1:13" s="15" customFormat="1" ht="15" x14ac:dyDescent="0.25">
      <c r="A144"/>
      <c r="B144" s="29"/>
      <c r="C144" s="18"/>
      <c r="D144" s="19"/>
      <c r="E144" s="20"/>
      <c r="F144" s="20"/>
      <c r="G144" s="20"/>
      <c r="H144" s="20"/>
      <c r="I144" s="20"/>
      <c r="J144" s="20"/>
      <c r="K144" s="18"/>
      <c r="L144" s="30"/>
    </row>
    <row r="145" spans="1:13" s="15" customFormat="1" ht="15" x14ac:dyDescent="0.25">
      <c r="A145"/>
      <c r="B145" s="29"/>
      <c r="C145" s="18"/>
      <c r="D145" s="19"/>
      <c r="E145" s="20"/>
      <c r="F145" s="20"/>
      <c r="G145" s="20"/>
      <c r="H145" s="20"/>
      <c r="I145" s="20"/>
      <c r="J145" s="20"/>
      <c r="K145" s="18"/>
      <c r="L145" s="30"/>
    </row>
    <row r="146" spans="1:13" s="15" customFormat="1" ht="15" x14ac:dyDescent="0.25">
      <c r="A146"/>
      <c r="B146" s="29"/>
      <c r="C146" s="18"/>
      <c r="D146" s="19"/>
      <c r="E146" s="20"/>
      <c r="F146" s="20"/>
      <c r="G146" s="20"/>
      <c r="H146" s="20"/>
      <c r="I146" s="20"/>
      <c r="J146" s="20"/>
      <c r="K146" s="18"/>
      <c r="L146" s="30"/>
    </row>
    <row r="147" spans="1:13" s="15" customFormat="1" ht="15" x14ac:dyDescent="0.25">
      <c r="A147"/>
      <c r="B147" s="29"/>
      <c r="C147" s="18"/>
      <c r="D147" s="19"/>
      <c r="E147" s="20"/>
      <c r="F147" s="20"/>
      <c r="G147" s="20"/>
      <c r="H147" s="20"/>
      <c r="I147" s="20"/>
      <c r="J147" s="20"/>
      <c r="K147" s="18"/>
      <c r="L147" s="30"/>
    </row>
    <row r="148" spans="1:13" s="15" customFormat="1" ht="15" x14ac:dyDescent="0.25">
      <c r="A148"/>
      <c r="B148" s="29"/>
      <c r="C148" s="18"/>
      <c r="D148" s="19"/>
      <c r="E148" s="20"/>
      <c r="F148" s="20"/>
      <c r="G148" s="20"/>
      <c r="H148" s="20"/>
      <c r="I148" s="20"/>
      <c r="J148" s="20"/>
      <c r="K148" s="18"/>
      <c r="L148" s="30"/>
    </row>
    <row r="149" spans="1:13" s="15" customFormat="1" ht="15" x14ac:dyDescent="0.25">
      <c r="A149"/>
      <c r="B149" s="29"/>
      <c r="C149" s="18"/>
      <c r="D149" s="19"/>
      <c r="E149" s="20"/>
      <c r="F149" s="20"/>
      <c r="G149" s="20"/>
      <c r="H149" s="20"/>
      <c r="I149" s="20"/>
      <c r="J149" s="20"/>
      <c r="K149" s="18"/>
      <c r="L149" s="30"/>
    </row>
    <row r="150" spans="1:13" s="15" customFormat="1" ht="15" x14ac:dyDescent="0.25">
      <c r="A150"/>
      <c r="B150" s="29"/>
      <c r="C150" s="18"/>
      <c r="D150" s="19"/>
      <c r="E150" s="20"/>
      <c r="F150" s="20"/>
      <c r="G150" s="20"/>
      <c r="H150" s="20"/>
      <c r="I150" s="20"/>
      <c r="J150" s="20"/>
      <c r="K150" s="18"/>
      <c r="L150" s="30"/>
    </row>
    <row r="151" spans="1:13" s="15" customFormat="1" ht="15" x14ac:dyDescent="0.25">
      <c r="A151"/>
      <c r="B151" s="29"/>
      <c r="C151" s="18"/>
      <c r="D151" s="19"/>
      <c r="E151" s="20"/>
      <c r="F151" s="20"/>
      <c r="G151" s="20"/>
      <c r="H151" s="20"/>
      <c r="I151" s="20"/>
      <c r="J151" s="20"/>
      <c r="K151" s="18"/>
      <c r="L151" s="30"/>
    </row>
    <row r="152" spans="1:13" s="15" customFormat="1" ht="15" x14ac:dyDescent="0.25">
      <c r="A152"/>
      <c r="B152" s="29"/>
      <c r="C152" s="18"/>
      <c r="D152" s="19"/>
      <c r="E152" s="20"/>
      <c r="F152" s="20"/>
      <c r="G152" s="20"/>
      <c r="H152" s="20"/>
      <c r="I152" s="20"/>
      <c r="J152" s="20"/>
      <c r="K152" s="18"/>
      <c r="L152" s="30"/>
    </row>
    <row r="153" spans="1:13" s="15" customFormat="1" ht="15" x14ac:dyDescent="0.25">
      <c r="A153"/>
      <c r="B153" s="29"/>
      <c r="C153" s="18"/>
      <c r="D153" s="19"/>
      <c r="E153" s="20"/>
      <c r="F153" s="20"/>
      <c r="G153" s="20"/>
      <c r="H153" s="20"/>
      <c r="I153" s="20"/>
      <c r="J153" s="20"/>
      <c r="K153" s="18"/>
      <c r="L153" s="30"/>
    </row>
    <row r="154" spans="1:13" s="15" customFormat="1" ht="15" x14ac:dyDescent="0.25">
      <c r="A154"/>
      <c r="B154" s="29"/>
      <c r="C154" s="18"/>
      <c r="D154" s="19"/>
      <c r="E154" s="20"/>
      <c r="F154" s="20"/>
      <c r="G154" s="20"/>
      <c r="H154" s="20"/>
      <c r="I154" s="20"/>
      <c r="J154" s="20"/>
      <c r="K154" s="18"/>
      <c r="L154" s="30"/>
    </row>
    <row r="155" spans="1:13" s="15" customFormat="1" ht="15" x14ac:dyDescent="0.25">
      <c r="A155"/>
      <c r="B155" s="29"/>
      <c r="C155" s="18"/>
      <c r="D155" s="19"/>
      <c r="E155" s="20"/>
      <c r="F155" s="20"/>
      <c r="G155" s="20"/>
      <c r="H155" s="20"/>
      <c r="I155" s="20"/>
      <c r="J155" s="20"/>
      <c r="K155" s="18"/>
      <c r="L155" s="30"/>
    </row>
    <row r="156" spans="1:13" s="15" customFormat="1" ht="15" x14ac:dyDescent="0.25">
      <c r="A156"/>
      <c r="B156" s="29"/>
      <c r="C156" s="18"/>
      <c r="D156" s="19"/>
      <c r="E156" s="20"/>
      <c r="F156" s="20"/>
      <c r="G156" s="20"/>
      <c r="H156" s="20"/>
      <c r="I156" s="20"/>
      <c r="J156" s="20"/>
      <c r="K156" s="18"/>
      <c r="L156" s="30"/>
    </row>
    <row r="157" spans="1:13" s="15" customFormat="1" ht="15" x14ac:dyDescent="0.25">
      <c r="A157"/>
      <c r="B157" s="29"/>
      <c r="C157" s="18"/>
      <c r="D157" s="19"/>
      <c r="E157" s="20"/>
      <c r="F157" s="20"/>
      <c r="G157" s="20"/>
      <c r="H157" s="20"/>
      <c r="I157" s="20"/>
      <c r="J157" s="20"/>
      <c r="K157" s="18"/>
      <c r="L157" s="30"/>
    </row>
    <row r="158" spans="1:13" s="15" customFormat="1" ht="15" x14ac:dyDescent="0.25">
      <c r="A158"/>
      <c r="B158" s="29"/>
      <c r="C158" s="18"/>
      <c r="D158" s="19"/>
      <c r="E158" s="20"/>
      <c r="F158" s="20"/>
      <c r="G158" s="20"/>
      <c r="H158" s="20"/>
      <c r="I158" s="20"/>
      <c r="J158" s="20"/>
      <c r="K158" s="18"/>
      <c r="L158" s="30"/>
      <c r="M158" s="27"/>
    </row>
    <row r="159" spans="1:13" s="15" customFormat="1" ht="15" x14ac:dyDescent="0.25">
      <c r="A159"/>
      <c r="B159" s="29"/>
      <c r="C159" s="18"/>
      <c r="D159" s="19"/>
      <c r="E159" s="20"/>
      <c r="F159" s="20"/>
      <c r="G159" s="20"/>
      <c r="H159" s="20"/>
      <c r="I159" s="20"/>
      <c r="J159" s="20"/>
      <c r="K159" s="18"/>
      <c r="L159" s="30"/>
      <c r="M159" s="27"/>
    </row>
    <row r="160" spans="1:13" s="15" customFormat="1" ht="15" x14ac:dyDescent="0.25">
      <c r="A160"/>
      <c r="B160" s="29"/>
      <c r="C160" s="18"/>
      <c r="D160" s="19"/>
      <c r="E160" s="20"/>
      <c r="F160" s="20"/>
      <c r="G160" s="20"/>
      <c r="H160" s="20"/>
      <c r="I160" s="20"/>
      <c r="J160" s="20"/>
      <c r="K160" s="18"/>
      <c r="L160" s="30"/>
      <c r="M160" s="27"/>
    </row>
    <row r="161" spans="1:12" s="15" customFormat="1" ht="15" x14ac:dyDescent="0.25">
      <c r="A161"/>
      <c r="B161" s="29"/>
      <c r="C161" s="18"/>
      <c r="D161" s="19"/>
      <c r="E161" s="20"/>
      <c r="F161" s="20"/>
      <c r="G161" s="20"/>
      <c r="H161" s="20"/>
      <c r="I161" s="20"/>
      <c r="J161" s="20"/>
      <c r="K161" s="18"/>
      <c r="L161" s="30"/>
    </row>
    <row r="162" spans="1:12" s="15" customFormat="1" ht="15" x14ac:dyDescent="0.25">
      <c r="A162"/>
      <c r="B162" s="29"/>
      <c r="C162" s="18"/>
      <c r="D162" s="19"/>
      <c r="E162" s="20"/>
      <c r="F162" s="20"/>
      <c r="G162" s="20"/>
      <c r="H162" s="20"/>
      <c r="I162" s="20"/>
      <c r="J162" s="20"/>
      <c r="K162" s="18"/>
      <c r="L162" s="30"/>
    </row>
    <row r="163" spans="1:12" s="15" customFormat="1" ht="15" x14ac:dyDescent="0.25">
      <c r="A163"/>
      <c r="B163" s="29"/>
      <c r="C163" s="18"/>
      <c r="D163" s="19"/>
      <c r="E163" s="20"/>
      <c r="F163" s="20"/>
      <c r="G163" s="20"/>
      <c r="H163" s="20"/>
      <c r="I163" s="20"/>
      <c r="J163" s="20"/>
      <c r="K163" s="18"/>
      <c r="L163" s="30"/>
    </row>
    <row r="164" spans="1:12" s="15" customFormat="1" ht="15" x14ac:dyDescent="0.25">
      <c r="A164"/>
      <c r="B164" s="29"/>
      <c r="C164" s="18"/>
      <c r="D164" s="19"/>
      <c r="E164" s="20"/>
      <c r="F164" s="20"/>
      <c r="G164" s="20"/>
      <c r="H164" s="20"/>
      <c r="I164" s="20"/>
      <c r="J164" s="20"/>
      <c r="K164" s="18"/>
      <c r="L164" s="30"/>
    </row>
    <row r="165" spans="1:12" s="15" customFormat="1" ht="15" x14ac:dyDescent="0.25">
      <c r="A165"/>
      <c r="B165" s="29"/>
      <c r="C165" s="18"/>
      <c r="D165" s="19"/>
      <c r="E165" s="20"/>
      <c r="F165" s="20"/>
      <c r="G165" s="20"/>
      <c r="H165" s="20"/>
      <c r="I165" s="20"/>
      <c r="J165" s="20"/>
      <c r="K165" s="18"/>
      <c r="L165" s="30"/>
    </row>
    <row r="166" spans="1:12" s="15" customFormat="1" ht="15" x14ac:dyDescent="0.25">
      <c r="A166"/>
      <c r="B166" s="29"/>
      <c r="C166" s="18"/>
      <c r="D166" s="19"/>
      <c r="E166" s="20"/>
      <c r="F166" s="20"/>
      <c r="G166" s="20"/>
      <c r="H166" s="20"/>
      <c r="I166" s="20"/>
      <c r="J166" s="20"/>
      <c r="K166" s="18"/>
      <c r="L166" s="30"/>
    </row>
    <row r="167" spans="1:12" s="15" customFormat="1" ht="15" x14ac:dyDescent="0.25">
      <c r="A167"/>
      <c r="B167" s="29"/>
      <c r="C167" s="18"/>
      <c r="D167" s="19"/>
      <c r="E167" s="20"/>
      <c r="F167" s="20"/>
      <c r="G167" s="20"/>
      <c r="H167" s="20"/>
      <c r="I167" s="20"/>
      <c r="J167" s="20"/>
      <c r="K167" s="18"/>
      <c r="L167" s="30"/>
    </row>
    <row r="168" spans="1:12" s="15" customFormat="1" ht="15" x14ac:dyDescent="0.25">
      <c r="A168"/>
      <c r="B168" s="29"/>
      <c r="C168" s="18"/>
      <c r="D168" s="19"/>
      <c r="E168" s="20"/>
      <c r="F168" s="20"/>
      <c r="G168" s="20"/>
      <c r="H168" s="20"/>
      <c r="I168" s="20"/>
      <c r="J168" s="20"/>
      <c r="K168" s="18"/>
      <c r="L168" s="30"/>
    </row>
    <row r="169" spans="1:12" s="15" customFormat="1" ht="15" x14ac:dyDescent="0.25">
      <c r="A169"/>
      <c r="B169" s="29"/>
      <c r="C169" s="18"/>
      <c r="D169" s="19"/>
      <c r="E169" s="20"/>
      <c r="F169" s="20"/>
      <c r="G169" s="20"/>
      <c r="H169" s="20"/>
      <c r="I169" s="20"/>
      <c r="J169" s="20"/>
      <c r="K169" s="18"/>
      <c r="L169" s="30"/>
    </row>
    <row r="170" spans="1:12" s="15" customFormat="1" ht="15" x14ac:dyDescent="0.25">
      <c r="A170"/>
      <c r="B170" s="29"/>
      <c r="C170" s="18"/>
      <c r="D170" s="19"/>
      <c r="E170" s="20"/>
      <c r="F170" s="20"/>
      <c r="G170" s="20"/>
      <c r="H170" s="20"/>
      <c r="I170" s="20"/>
      <c r="J170" s="20"/>
      <c r="K170" s="18"/>
      <c r="L170" s="30"/>
    </row>
    <row r="171" spans="1:12" s="15" customFormat="1" ht="15" x14ac:dyDescent="0.25">
      <c r="A171"/>
      <c r="B171" s="29"/>
      <c r="C171" s="18"/>
      <c r="D171" s="19"/>
      <c r="E171" s="20"/>
      <c r="F171" s="20"/>
      <c r="G171" s="20"/>
      <c r="H171" s="20"/>
      <c r="I171" s="20"/>
      <c r="J171" s="20"/>
      <c r="K171" s="18"/>
      <c r="L171" s="30"/>
    </row>
    <row r="172" spans="1:12" s="15" customFormat="1" ht="12" customHeight="1" x14ac:dyDescent="0.25">
      <c r="A172"/>
      <c r="B172" s="29"/>
      <c r="C172" s="18"/>
      <c r="D172" s="19"/>
      <c r="E172" s="20"/>
      <c r="F172" s="20"/>
      <c r="G172" s="20"/>
      <c r="H172" s="20"/>
      <c r="I172" s="20"/>
      <c r="J172" s="20"/>
      <c r="K172" s="18"/>
      <c r="L172" s="30"/>
    </row>
    <row r="173" spans="1:12" s="15" customFormat="1" ht="15" x14ac:dyDescent="0.25">
      <c r="A173"/>
      <c r="B173" s="29"/>
      <c r="C173" s="18"/>
      <c r="D173" s="19"/>
      <c r="E173" s="20"/>
      <c r="F173" s="20"/>
      <c r="G173" s="20"/>
      <c r="H173" s="20"/>
      <c r="I173" s="20"/>
      <c r="J173" s="20"/>
      <c r="K173" s="18"/>
      <c r="L173" s="30"/>
    </row>
    <row r="174" spans="1:12" s="15" customFormat="1" ht="15" x14ac:dyDescent="0.25">
      <c r="A174"/>
      <c r="B174" s="29"/>
      <c r="C174" s="18"/>
      <c r="D174" s="19"/>
      <c r="E174" s="20"/>
      <c r="F174" s="20"/>
      <c r="G174" s="20"/>
      <c r="H174" s="20"/>
      <c r="I174" s="20"/>
      <c r="J174" s="20"/>
      <c r="K174" s="18"/>
      <c r="L174" s="30"/>
    </row>
    <row r="175" spans="1:12" s="15" customFormat="1" ht="15" x14ac:dyDescent="0.25">
      <c r="A175"/>
      <c r="B175" s="29"/>
      <c r="C175" s="18"/>
      <c r="D175" s="19"/>
      <c r="E175" s="20"/>
      <c r="F175" s="20"/>
      <c r="G175" s="20"/>
      <c r="H175" s="20"/>
      <c r="I175" s="20"/>
      <c r="J175" s="20"/>
      <c r="K175" s="18"/>
      <c r="L175" s="30"/>
    </row>
    <row r="176" spans="1:12" s="15" customFormat="1" ht="15" x14ac:dyDescent="0.25">
      <c r="A176"/>
      <c r="B176" s="29"/>
      <c r="C176" s="18"/>
      <c r="D176" s="19"/>
      <c r="E176" s="20"/>
      <c r="F176" s="20"/>
      <c r="G176" s="20"/>
      <c r="H176" s="20"/>
      <c r="I176" s="20"/>
      <c r="J176" s="20"/>
      <c r="K176" s="18"/>
      <c r="L176" s="30"/>
    </row>
    <row r="177" spans="1:21" s="15" customFormat="1" ht="15" x14ac:dyDescent="0.25">
      <c r="A177"/>
      <c r="B177" s="29"/>
      <c r="C177" s="18"/>
      <c r="D177" s="19"/>
      <c r="E177" s="20"/>
      <c r="F177" s="20"/>
      <c r="G177" s="20"/>
      <c r="H177" s="20"/>
      <c r="I177" s="20"/>
      <c r="J177" s="20"/>
      <c r="K177" s="18"/>
      <c r="L177" s="30"/>
      <c r="M177" s="27"/>
    </row>
    <row r="178" spans="1:21" s="15" customFormat="1" ht="15" x14ac:dyDescent="0.25">
      <c r="A178"/>
      <c r="B178" s="29"/>
      <c r="C178" s="18"/>
      <c r="D178" s="19"/>
      <c r="E178" s="20"/>
      <c r="F178" s="20"/>
      <c r="G178" s="20"/>
      <c r="H178" s="20"/>
      <c r="I178" s="20"/>
      <c r="J178" s="20"/>
      <c r="K178" s="18"/>
      <c r="L178" s="30"/>
      <c r="M178" s="27"/>
    </row>
    <row r="179" spans="1:21" s="15" customFormat="1" ht="15" x14ac:dyDescent="0.25">
      <c r="A179"/>
      <c r="B179" s="29"/>
      <c r="C179" s="18"/>
      <c r="D179" s="19"/>
      <c r="E179" s="20"/>
      <c r="F179" s="20"/>
      <c r="G179" s="20"/>
      <c r="H179" s="20"/>
      <c r="I179" s="20"/>
      <c r="J179" s="20"/>
      <c r="K179" s="18"/>
      <c r="L179" s="30"/>
      <c r="M179" s="27"/>
    </row>
    <row r="180" spans="1:21" s="15" customFormat="1" ht="15" x14ac:dyDescent="0.25">
      <c r="A180"/>
      <c r="B180" s="29"/>
      <c r="C180" s="18"/>
      <c r="D180" s="19"/>
      <c r="E180" s="20"/>
      <c r="F180" s="20"/>
      <c r="G180" s="20"/>
      <c r="H180" s="20"/>
      <c r="I180" s="20"/>
      <c r="J180" s="20"/>
      <c r="K180" s="18"/>
      <c r="L180" s="30"/>
    </row>
    <row r="181" spans="1:21" s="15" customFormat="1" ht="15" x14ac:dyDescent="0.25">
      <c r="A181"/>
      <c r="B181" s="29"/>
      <c r="C181" s="18"/>
      <c r="D181" s="19"/>
      <c r="E181" s="20"/>
      <c r="F181" s="20"/>
      <c r="G181" s="20"/>
      <c r="H181" s="20"/>
      <c r="I181" s="20"/>
      <c r="J181" s="20"/>
      <c r="K181" s="18"/>
      <c r="L181" s="30"/>
    </row>
    <row r="182" spans="1:21" s="15" customFormat="1" ht="15" x14ac:dyDescent="0.25">
      <c r="A182"/>
      <c r="B182" s="29"/>
      <c r="C182" s="18"/>
      <c r="D182" s="19"/>
      <c r="E182" s="20"/>
      <c r="F182" s="20"/>
      <c r="G182" s="20"/>
      <c r="H182" s="20"/>
      <c r="I182" s="20"/>
      <c r="J182" s="20"/>
      <c r="K182" s="18"/>
      <c r="L182" s="30"/>
    </row>
    <row r="183" spans="1:21" s="15" customFormat="1" ht="15" x14ac:dyDescent="0.25">
      <c r="A183"/>
      <c r="B183" s="29"/>
      <c r="C183" s="18"/>
      <c r="D183" s="19"/>
      <c r="E183" s="20"/>
      <c r="F183" s="20"/>
      <c r="G183" s="20"/>
      <c r="H183" s="20"/>
      <c r="I183" s="20"/>
      <c r="J183" s="20"/>
      <c r="K183" s="18"/>
      <c r="L183" s="30"/>
    </row>
    <row r="184" spans="1:21" s="15" customFormat="1" ht="15" x14ac:dyDescent="0.25">
      <c r="A184"/>
      <c r="B184" s="29"/>
      <c r="C184" s="18"/>
      <c r="D184" s="19"/>
      <c r="E184" s="20"/>
      <c r="F184" s="20"/>
      <c r="G184" s="20"/>
      <c r="H184" s="20"/>
      <c r="I184" s="20"/>
      <c r="J184" s="20"/>
      <c r="K184" s="18"/>
      <c r="L184" s="30"/>
    </row>
    <row r="185" spans="1:21" s="15" customFormat="1" ht="15" x14ac:dyDescent="0.25">
      <c r="A185"/>
      <c r="B185" s="29"/>
      <c r="C185" s="18"/>
      <c r="D185" s="19"/>
      <c r="E185" s="20"/>
      <c r="F185" s="20"/>
      <c r="G185" s="20"/>
      <c r="H185" s="20"/>
      <c r="I185" s="20"/>
      <c r="J185" s="20"/>
      <c r="K185" s="18"/>
      <c r="L185"/>
      <c r="M185"/>
      <c r="N185"/>
      <c r="O185"/>
      <c r="P185"/>
      <c r="Q185"/>
      <c r="R185"/>
      <c r="S185"/>
      <c r="T185"/>
      <c r="U185"/>
    </row>
    <row r="186" spans="1:21" s="15" customFormat="1" ht="15" x14ac:dyDescent="0.25">
      <c r="A186"/>
      <c r="B186" s="29"/>
      <c r="C186" s="18"/>
      <c r="D186" s="19"/>
      <c r="E186" s="20"/>
      <c r="F186" s="20"/>
      <c r="G186" s="20"/>
      <c r="H186" s="20"/>
      <c r="I186" s="20"/>
      <c r="J186" s="20"/>
      <c r="K186" s="18"/>
      <c r="L186"/>
      <c r="M186"/>
      <c r="N186"/>
      <c r="O186"/>
      <c r="P186"/>
      <c r="Q186"/>
      <c r="R186"/>
      <c r="S186"/>
      <c r="T186"/>
      <c r="U186"/>
    </row>
    <row r="187" spans="1:21" s="15" customFormat="1" ht="15" x14ac:dyDescent="0.25">
      <c r="A187"/>
      <c r="B187" s="29"/>
      <c r="C187" s="18"/>
      <c r="D187" s="19"/>
      <c r="E187" s="20"/>
      <c r="F187" s="20"/>
      <c r="G187" s="20"/>
      <c r="H187" s="20"/>
      <c r="I187" s="20"/>
      <c r="J187" s="20"/>
      <c r="K187" s="18"/>
      <c r="L187"/>
      <c r="M187"/>
      <c r="N187"/>
      <c r="O187"/>
      <c r="P187"/>
      <c r="Q187"/>
      <c r="R187"/>
      <c r="S187"/>
      <c r="T187"/>
      <c r="U187"/>
    </row>
    <row r="188" spans="1:21" s="15" customFormat="1" ht="15" x14ac:dyDescent="0.25">
      <c r="A188"/>
      <c r="B188" s="29"/>
      <c r="C188" s="18"/>
      <c r="D188" s="19"/>
      <c r="E188" s="20"/>
      <c r="F188" s="20"/>
      <c r="G188" s="20"/>
      <c r="H188" s="20"/>
      <c r="I188" s="20"/>
      <c r="J188" s="20"/>
      <c r="K188" s="18"/>
      <c r="L188"/>
      <c r="M188"/>
      <c r="N188"/>
      <c r="O188"/>
      <c r="P188"/>
      <c r="Q188"/>
      <c r="R188"/>
      <c r="S188"/>
      <c r="T188"/>
      <c r="U188"/>
    </row>
    <row r="189" spans="1:21" s="15" customFormat="1" ht="15" x14ac:dyDescent="0.25">
      <c r="A189"/>
      <c r="B189" s="29"/>
      <c r="C189" s="18"/>
      <c r="D189" s="19"/>
      <c r="E189" s="20"/>
      <c r="F189" s="20"/>
      <c r="G189" s="20"/>
      <c r="H189" s="20"/>
      <c r="I189" s="20"/>
      <c r="J189" s="20"/>
      <c r="K189" s="18"/>
      <c r="L189"/>
      <c r="M189"/>
      <c r="N189"/>
      <c r="O189"/>
      <c r="P189"/>
      <c r="Q189"/>
      <c r="R189"/>
      <c r="S189"/>
      <c r="T189"/>
      <c r="U189"/>
    </row>
    <row r="190" spans="1:21" s="15" customFormat="1" ht="15" x14ac:dyDescent="0.25">
      <c r="A190"/>
      <c r="B190" s="29"/>
      <c r="C190" s="18"/>
      <c r="D190" s="19"/>
      <c r="E190" s="20"/>
      <c r="F190" s="20"/>
      <c r="G190" s="20"/>
      <c r="H190" s="20"/>
      <c r="I190" s="20"/>
      <c r="J190" s="20"/>
      <c r="K190" s="18"/>
      <c r="L190"/>
      <c r="M190"/>
      <c r="N190"/>
      <c r="O190"/>
      <c r="P190"/>
      <c r="Q190"/>
      <c r="R190"/>
      <c r="S190"/>
      <c r="T190"/>
      <c r="U190"/>
    </row>
    <row r="191" spans="1:21" s="15" customFormat="1" ht="15" x14ac:dyDescent="0.25">
      <c r="A191"/>
      <c r="B191" s="29"/>
      <c r="C191" s="18"/>
      <c r="D191" s="19"/>
      <c r="E191" s="20"/>
      <c r="F191" s="20"/>
      <c r="G191" s="20"/>
      <c r="H191" s="20"/>
      <c r="I191" s="20"/>
      <c r="J191" s="20"/>
      <c r="K191" s="18"/>
      <c r="L191"/>
      <c r="M191"/>
      <c r="N191"/>
      <c r="O191"/>
      <c r="P191"/>
      <c r="Q191"/>
      <c r="R191"/>
      <c r="S191"/>
      <c r="T191"/>
      <c r="U191"/>
    </row>
    <row r="192" spans="1:21" s="15" customFormat="1" ht="15" x14ac:dyDescent="0.25">
      <c r="A192"/>
      <c r="B192" s="29"/>
      <c r="C192" s="18"/>
      <c r="D192" s="19"/>
      <c r="E192" s="20"/>
      <c r="F192" s="20"/>
      <c r="G192" s="20"/>
      <c r="H192" s="20"/>
      <c r="I192" s="20"/>
      <c r="J192" s="20"/>
      <c r="K192" s="18"/>
      <c r="L192"/>
      <c r="M192"/>
      <c r="N192"/>
      <c r="O192"/>
      <c r="P192"/>
      <c r="Q192"/>
      <c r="R192"/>
      <c r="S192"/>
      <c r="T192"/>
      <c r="U192"/>
    </row>
    <row r="193" spans="1:21" s="15" customFormat="1" ht="15" x14ac:dyDescent="0.25">
      <c r="A193"/>
      <c r="B193" s="29"/>
      <c r="C193" s="18"/>
      <c r="D193" s="19"/>
      <c r="E193" s="20"/>
      <c r="F193" s="20"/>
      <c r="G193" s="20"/>
      <c r="H193" s="20"/>
      <c r="I193" s="20"/>
      <c r="J193" s="20"/>
      <c r="K193" s="18"/>
      <c r="L193"/>
      <c r="M193"/>
      <c r="N193"/>
      <c r="O193"/>
      <c r="P193"/>
      <c r="Q193"/>
      <c r="R193"/>
      <c r="S193"/>
      <c r="T193"/>
      <c r="U193"/>
    </row>
    <row r="194" spans="1:21" s="15" customFormat="1" ht="15" x14ac:dyDescent="0.25">
      <c r="A194"/>
      <c r="B194" s="29"/>
      <c r="C194" s="18"/>
      <c r="D194" s="19"/>
      <c r="E194" s="20"/>
      <c r="F194" s="20"/>
      <c r="G194" s="20"/>
      <c r="H194" s="20"/>
      <c r="I194" s="20"/>
      <c r="J194" s="20"/>
      <c r="K194" s="18"/>
      <c r="L194"/>
      <c r="M194"/>
      <c r="N194"/>
      <c r="O194"/>
      <c r="P194"/>
      <c r="Q194"/>
      <c r="R194"/>
      <c r="S194"/>
      <c r="T194"/>
      <c r="U194"/>
    </row>
    <row r="195" spans="1:21" s="15" customFormat="1" ht="15" x14ac:dyDescent="0.25">
      <c r="A195"/>
      <c r="B195" s="29"/>
      <c r="C195" s="18"/>
      <c r="D195" s="19"/>
      <c r="E195" s="20"/>
      <c r="F195" s="20"/>
      <c r="G195" s="20"/>
      <c r="H195" s="20"/>
      <c r="I195" s="20"/>
      <c r="J195" s="20"/>
      <c r="K195" s="18"/>
      <c r="L195"/>
      <c r="M195"/>
      <c r="N195"/>
      <c r="O195"/>
      <c r="P195"/>
      <c r="Q195"/>
      <c r="R195"/>
      <c r="S195"/>
      <c r="T195"/>
      <c r="U195"/>
    </row>
    <row r="196" spans="1:21" s="15" customFormat="1" ht="15" x14ac:dyDescent="0.25">
      <c r="A196"/>
      <c r="B196" s="29"/>
      <c r="C196" s="18"/>
      <c r="D196" s="19"/>
      <c r="E196" s="20"/>
      <c r="F196" s="20"/>
      <c r="G196" s="20"/>
      <c r="H196" s="20"/>
      <c r="I196" s="20"/>
      <c r="J196" s="20"/>
      <c r="K196" s="18"/>
      <c r="L196"/>
      <c r="M196"/>
      <c r="N196"/>
      <c r="O196"/>
      <c r="P196"/>
      <c r="Q196"/>
      <c r="R196"/>
      <c r="S196"/>
      <c r="T196"/>
      <c r="U196"/>
    </row>
    <row r="197" spans="1:21" s="15" customFormat="1" ht="15" x14ac:dyDescent="0.25">
      <c r="A197"/>
      <c r="B197" s="29"/>
      <c r="C197" s="18"/>
      <c r="D197" s="19"/>
      <c r="E197" s="20"/>
      <c r="F197" s="20"/>
      <c r="G197" s="20"/>
      <c r="H197" s="20"/>
      <c r="I197" s="20"/>
      <c r="J197" s="20"/>
      <c r="K197" s="18"/>
      <c r="L197"/>
      <c r="M197"/>
      <c r="N197"/>
      <c r="O197"/>
      <c r="P197"/>
      <c r="Q197"/>
      <c r="R197"/>
      <c r="S197"/>
      <c r="T197"/>
      <c r="U197"/>
    </row>
    <row r="198" spans="1:21" s="15" customFormat="1" ht="15" x14ac:dyDescent="0.25">
      <c r="A198"/>
      <c r="B198" s="29"/>
      <c r="C198" s="18"/>
      <c r="D198" s="19"/>
      <c r="E198" s="20"/>
      <c r="F198" s="20"/>
      <c r="G198" s="20"/>
      <c r="H198" s="20"/>
      <c r="I198" s="20"/>
      <c r="J198" s="20"/>
      <c r="K198" s="18"/>
      <c r="L198"/>
      <c r="M198"/>
      <c r="N198"/>
      <c r="O198"/>
      <c r="P198"/>
      <c r="Q198"/>
      <c r="R198"/>
      <c r="S198"/>
      <c r="T198"/>
      <c r="U198"/>
    </row>
    <row r="199" spans="1:21" s="15" customFormat="1" ht="15" x14ac:dyDescent="0.25">
      <c r="A199"/>
      <c r="B199" s="29"/>
      <c r="C199" s="18"/>
      <c r="D199" s="19"/>
      <c r="E199" s="20"/>
      <c r="F199" s="20"/>
      <c r="G199" s="20"/>
      <c r="H199" s="20"/>
      <c r="I199" s="20"/>
      <c r="J199" s="20"/>
      <c r="K199" s="18"/>
      <c r="L199"/>
      <c r="M199"/>
      <c r="N199"/>
      <c r="O199"/>
      <c r="P199"/>
      <c r="Q199"/>
      <c r="R199"/>
      <c r="S199"/>
      <c r="T199"/>
      <c r="U199"/>
    </row>
    <row r="200" spans="1:21" s="15" customFormat="1" ht="15" x14ac:dyDescent="0.25">
      <c r="A200"/>
      <c r="B200" s="29"/>
      <c r="C200" s="18"/>
      <c r="D200" s="19"/>
      <c r="E200" s="20"/>
      <c r="F200" s="20"/>
      <c r="G200" s="20"/>
      <c r="H200" s="20"/>
      <c r="I200" s="20"/>
      <c r="J200" s="20"/>
      <c r="K200" s="18"/>
      <c r="L200"/>
      <c r="M200"/>
      <c r="N200"/>
      <c r="O200"/>
      <c r="P200"/>
      <c r="Q200"/>
      <c r="R200"/>
      <c r="S200"/>
      <c r="T200"/>
      <c r="U200"/>
    </row>
    <row r="201" spans="1:21" s="15" customFormat="1" ht="15" x14ac:dyDescent="0.25">
      <c r="A201"/>
      <c r="B201" s="29"/>
      <c r="C201" s="18"/>
      <c r="D201" s="19"/>
      <c r="E201" s="20"/>
      <c r="F201" s="20"/>
      <c r="G201" s="20"/>
      <c r="H201" s="20"/>
      <c r="I201" s="20"/>
      <c r="J201" s="20"/>
      <c r="K201" s="18"/>
      <c r="L201"/>
      <c r="M201"/>
      <c r="N201"/>
      <c r="O201"/>
      <c r="P201"/>
      <c r="Q201"/>
      <c r="R201"/>
      <c r="S201"/>
      <c r="T201"/>
      <c r="U201"/>
    </row>
    <row r="202" spans="1:21" s="15" customFormat="1" ht="15" x14ac:dyDescent="0.25">
      <c r="A202"/>
      <c r="B202" s="29"/>
      <c r="C202" s="18"/>
      <c r="D202" s="19"/>
      <c r="E202" s="20"/>
      <c r="F202" s="20"/>
      <c r="G202" s="20"/>
      <c r="H202" s="20"/>
      <c r="I202" s="20"/>
      <c r="J202" s="20"/>
      <c r="K202" s="18"/>
      <c r="L202"/>
      <c r="M202"/>
      <c r="N202"/>
      <c r="O202"/>
      <c r="P202"/>
      <c r="Q202"/>
      <c r="R202"/>
      <c r="S202"/>
      <c r="T202"/>
      <c r="U202"/>
    </row>
    <row r="203" spans="1:21" s="15" customFormat="1" ht="15" x14ac:dyDescent="0.25">
      <c r="A203"/>
      <c r="B203" s="29"/>
      <c r="C203" s="18"/>
      <c r="D203" s="19"/>
      <c r="E203" s="20"/>
      <c r="F203" s="20"/>
      <c r="G203" s="20"/>
      <c r="H203" s="20"/>
      <c r="I203" s="20"/>
      <c r="J203" s="20"/>
      <c r="K203" s="18"/>
      <c r="L203"/>
      <c r="M203"/>
      <c r="N203"/>
      <c r="O203"/>
      <c r="P203"/>
      <c r="Q203"/>
      <c r="R203"/>
      <c r="S203"/>
      <c r="T203"/>
      <c r="U203"/>
    </row>
    <row r="204" spans="1:21" s="15" customFormat="1" ht="15" x14ac:dyDescent="0.25">
      <c r="A204"/>
      <c r="B204" s="29"/>
      <c r="C204" s="18"/>
      <c r="D204" s="19"/>
      <c r="E204" s="20"/>
      <c r="F204" s="20"/>
      <c r="G204" s="20"/>
      <c r="H204" s="20"/>
      <c r="I204" s="20"/>
      <c r="J204" s="20"/>
      <c r="K204" s="18"/>
      <c r="L204"/>
      <c r="M204"/>
      <c r="N204"/>
      <c r="O204"/>
      <c r="P204"/>
      <c r="Q204"/>
      <c r="R204"/>
      <c r="S204"/>
      <c r="T204"/>
      <c r="U204"/>
    </row>
    <row r="205" spans="1:21" s="15" customFormat="1" ht="15" x14ac:dyDescent="0.25">
      <c r="A205"/>
      <c r="B205" s="29"/>
      <c r="C205" s="18"/>
      <c r="D205" s="19"/>
      <c r="E205" s="20"/>
      <c r="F205" s="20"/>
      <c r="G205" s="20"/>
      <c r="H205" s="20"/>
      <c r="I205" s="20"/>
      <c r="J205" s="20"/>
      <c r="K205" s="18"/>
      <c r="L205"/>
      <c r="M205"/>
      <c r="N205"/>
      <c r="O205"/>
      <c r="P205"/>
      <c r="Q205"/>
      <c r="R205"/>
      <c r="S205"/>
      <c r="T205"/>
      <c r="U205"/>
    </row>
    <row r="206" spans="1:21" s="15" customFormat="1" ht="15" x14ac:dyDescent="0.25">
      <c r="A206"/>
      <c r="B206" s="29"/>
      <c r="C206" s="18"/>
      <c r="D206" s="19"/>
      <c r="E206" s="20"/>
      <c r="F206" s="20"/>
      <c r="G206" s="20"/>
      <c r="H206" s="20"/>
      <c r="I206" s="20"/>
      <c r="J206" s="20"/>
      <c r="K206" s="18"/>
      <c r="L206"/>
      <c r="M206"/>
      <c r="N206"/>
      <c r="O206"/>
      <c r="P206"/>
      <c r="Q206"/>
      <c r="R206"/>
      <c r="S206"/>
      <c r="T206"/>
      <c r="U206"/>
    </row>
    <row r="207" spans="1:21" s="15" customFormat="1" ht="15" x14ac:dyDescent="0.25">
      <c r="A207"/>
      <c r="B207" s="29"/>
      <c r="C207" s="18"/>
      <c r="D207" s="19"/>
      <c r="E207" s="20"/>
      <c r="F207" s="20"/>
      <c r="G207" s="20"/>
      <c r="H207" s="20"/>
      <c r="I207" s="20"/>
      <c r="J207" s="20"/>
      <c r="K207" s="18"/>
      <c r="L207"/>
      <c r="M207"/>
      <c r="N207"/>
      <c r="O207"/>
      <c r="P207"/>
      <c r="Q207"/>
      <c r="R207"/>
      <c r="S207"/>
      <c r="T207"/>
      <c r="U207"/>
    </row>
    <row r="208" spans="1:21" s="15" customFormat="1" ht="15" x14ac:dyDescent="0.25">
      <c r="A208"/>
      <c r="B208" s="29"/>
      <c r="C208" s="18"/>
      <c r="D208" s="19"/>
      <c r="E208" s="20"/>
      <c r="F208" s="20"/>
      <c r="G208" s="20"/>
      <c r="H208" s="20"/>
      <c r="I208" s="20"/>
      <c r="J208" s="20"/>
      <c r="K208" s="18"/>
      <c r="L208"/>
      <c r="M208"/>
      <c r="N208"/>
      <c r="O208"/>
      <c r="P208"/>
      <c r="Q208"/>
      <c r="R208"/>
      <c r="S208"/>
      <c r="T208"/>
      <c r="U208"/>
    </row>
    <row r="209" spans="1:17" s="15" customFormat="1" ht="15" x14ac:dyDescent="0.25">
      <c r="A209"/>
      <c r="B209" s="29"/>
      <c r="C209" s="18"/>
      <c r="D209" s="19"/>
      <c r="E209" s="20"/>
      <c r="F209" s="20"/>
      <c r="G209" s="20"/>
      <c r="H209" s="20"/>
      <c r="I209" s="20"/>
      <c r="J209" s="20"/>
      <c r="K209" s="18"/>
      <c r="L209" s="30"/>
      <c r="N209" s="31"/>
      <c r="O209" s="32"/>
      <c r="P209" s="33"/>
      <c r="Q209" s="34"/>
    </row>
    <row r="210" spans="1:17" s="15" customFormat="1" ht="15" x14ac:dyDescent="0.25">
      <c r="A210"/>
      <c r="B210" s="29"/>
      <c r="C210" s="18"/>
      <c r="D210" s="19"/>
      <c r="E210" s="20"/>
      <c r="F210" s="20"/>
      <c r="G210" s="20"/>
      <c r="H210" s="20"/>
      <c r="I210" s="20"/>
      <c r="J210" s="20"/>
      <c r="K210" s="18"/>
      <c r="L210" s="30"/>
    </row>
    <row r="211" spans="1:17" s="15" customFormat="1" ht="15" x14ac:dyDescent="0.25">
      <c r="A211"/>
      <c r="B211" s="29"/>
      <c r="C211" s="18"/>
      <c r="D211" s="19"/>
      <c r="E211" s="20"/>
      <c r="F211" s="20"/>
      <c r="G211" s="20"/>
      <c r="H211" s="20"/>
      <c r="I211" s="20"/>
      <c r="J211" s="20"/>
      <c r="K211" s="18"/>
      <c r="L211" s="30"/>
    </row>
    <row r="212" spans="1:17" s="15" customFormat="1" ht="15" x14ac:dyDescent="0.25">
      <c r="A212"/>
      <c r="B212" s="29"/>
      <c r="C212" s="18"/>
      <c r="D212" s="19"/>
      <c r="E212" s="20"/>
      <c r="F212" s="20"/>
      <c r="G212" s="20"/>
      <c r="H212" s="20"/>
      <c r="I212" s="20"/>
      <c r="J212" s="20"/>
      <c r="K212" s="18"/>
      <c r="L212" s="30"/>
    </row>
    <row r="213" spans="1:17" s="15" customFormat="1" ht="15" x14ac:dyDescent="0.25">
      <c r="A213"/>
      <c r="B213" s="29"/>
      <c r="C213" s="18"/>
      <c r="D213" s="19"/>
      <c r="E213" s="20"/>
      <c r="F213" s="20"/>
      <c r="G213" s="20"/>
      <c r="H213" s="20"/>
      <c r="I213" s="20"/>
      <c r="J213" s="20"/>
      <c r="K213" s="18"/>
      <c r="L213" s="30"/>
    </row>
    <row r="214" spans="1:17" s="15" customFormat="1" ht="15" x14ac:dyDescent="0.25">
      <c r="A214"/>
      <c r="B214" s="29"/>
      <c r="C214" s="18"/>
      <c r="D214" s="19"/>
      <c r="E214" s="20"/>
      <c r="F214" s="20"/>
      <c r="G214" s="20"/>
      <c r="H214" s="20"/>
      <c r="I214" s="20"/>
      <c r="J214" s="20"/>
      <c r="K214" s="18"/>
      <c r="L214" s="30"/>
    </row>
    <row r="215" spans="1:17" s="15" customFormat="1" x14ac:dyDescent="0.2">
      <c r="A215" s="16"/>
      <c r="B215" s="29"/>
      <c r="C215" s="18"/>
      <c r="D215" s="19"/>
      <c r="E215" s="20"/>
      <c r="F215" s="20"/>
      <c r="G215" s="20"/>
      <c r="H215" s="20"/>
      <c r="I215" s="20"/>
      <c r="J215" s="20"/>
      <c r="K215" s="18"/>
      <c r="L215" s="30"/>
    </row>
    <row r="216" spans="1:17" s="15" customFormat="1" x14ac:dyDescent="0.2">
      <c r="A216" s="16"/>
      <c r="B216" s="29"/>
      <c r="C216" s="18"/>
      <c r="D216" s="19"/>
      <c r="E216" s="20"/>
      <c r="F216" s="20"/>
      <c r="G216" s="20"/>
      <c r="H216" s="20"/>
      <c r="I216" s="20"/>
      <c r="J216" s="20"/>
      <c r="K216" s="18"/>
      <c r="L216" s="30"/>
    </row>
  </sheetData>
  <sheetProtection algorithmName="SHA-512" hashValue="7jhiiYZ8Yj3wjv4RZMAa5+GdUxI7vgwemNKv/hWSZplEwbcdROnA6xtbDO4YI125qukywJvRfcRhfTAKUvpwCg==" saltValue="L+vSIAQscrNbUYXkO8jyaQ==" spinCount="100000" sheet="1" objects="1" scenarios="1"/>
  <mergeCells count="23">
    <mergeCell ref="B6:J6"/>
    <mergeCell ref="B45:G45"/>
    <mergeCell ref="B46:G46"/>
    <mergeCell ref="B47:G47"/>
    <mergeCell ref="A1:L1"/>
    <mergeCell ref="A2:L2"/>
    <mergeCell ref="A3:A4"/>
    <mergeCell ref="B3:J4"/>
    <mergeCell ref="B5:J5"/>
    <mergeCell ref="H51:J51"/>
    <mergeCell ref="H52:J52"/>
    <mergeCell ref="H53:J53"/>
    <mergeCell ref="A7:J7"/>
    <mergeCell ref="A8:L8"/>
    <mergeCell ref="A9:L9"/>
    <mergeCell ref="A10:A11"/>
    <mergeCell ref="B10:B11"/>
    <mergeCell ref="C10:C11"/>
    <mergeCell ref="D10:D11"/>
    <mergeCell ref="E10:G10"/>
    <mergeCell ref="H10:J10"/>
    <mergeCell ref="K10:L10"/>
    <mergeCell ref="B52:B56"/>
  </mergeCells>
  <phoneticPr fontId="11" type="noConversion"/>
  <conditionalFormatting sqref="B13">
    <cfRule type="duplicateValues" dxfId="6" priority="3"/>
    <cfRule type="duplicateValues" dxfId="5" priority="4"/>
    <cfRule type="duplicateValues" dxfId="4" priority="6"/>
    <cfRule type="duplicateValues" dxfId="3" priority="9"/>
    <cfRule type="duplicateValues" dxfId="2" priority="10"/>
  </conditionalFormatting>
  <conditionalFormatting sqref="B40:B41">
    <cfRule type="duplicateValues" dxfId="1" priority="5"/>
  </conditionalFormatting>
  <conditionalFormatting sqref="M30:M31">
    <cfRule type="cellIs" dxfId="0" priority="11" operator="notEqual">
      <formula>#REF!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4A107-05B9-4DBE-97C8-7BA9FD596C6C}">
  <dimension ref="A1:J24"/>
  <sheetViews>
    <sheetView workbookViewId="0">
      <selection activeCell="B2" sqref="B2"/>
    </sheetView>
  </sheetViews>
  <sheetFormatPr defaultRowHeight="15" x14ac:dyDescent="0.25"/>
  <cols>
    <col min="1" max="2" width="11.42578125" bestFit="1" customWidth="1"/>
    <col min="4" max="4" width="68.5703125" bestFit="1" customWidth="1"/>
    <col min="5" max="5" width="34.28515625" bestFit="1" customWidth="1"/>
    <col min="6" max="6" width="5.7109375" bestFit="1" customWidth="1"/>
    <col min="7" max="7" width="11.42578125" bestFit="1" customWidth="1"/>
    <col min="8" max="8" width="22.85546875" bestFit="1" customWidth="1"/>
    <col min="9" max="10" width="11.42578125" bestFit="1" customWidth="1"/>
  </cols>
  <sheetData>
    <row r="1" spans="1:10" ht="17.25" customHeight="1" x14ac:dyDescent="0.25">
      <c r="A1" s="74"/>
      <c r="B1" s="74"/>
      <c r="C1" s="74"/>
      <c r="D1" s="74" t="s">
        <v>102</v>
      </c>
      <c r="E1" s="74" t="s">
        <v>39</v>
      </c>
      <c r="F1" s="125" t="s">
        <v>103</v>
      </c>
      <c r="G1" s="125"/>
      <c r="H1" s="125"/>
      <c r="I1" s="125" t="s">
        <v>104</v>
      </c>
      <c r="J1" s="125"/>
    </row>
    <row r="2" spans="1:10" ht="65.25" customHeight="1" x14ac:dyDescent="0.25">
      <c r="A2" s="75"/>
      <c r="B2" s="75"/>
      <c r="C2" s="75"/>
      <c r="D2" s="75" t="s">
        <v>105</v>
      </c>
      <c r="E2" s="75" t="s">
        <v>106</v>
      </c>
      <c r="F2" s="126">
        <v>0.2452</v>
      </c>
      <c r="G2" s="124"/>
      <c r="H2" s="124"/>
      <c r="I2" s="124" t="s">
        <v>108</v>
      </c>
      <c r="J2" s="124"/>
    </row>
    <row r="3" spans="1:10" ht="15.75" customHeight="1" x14ac:dyDescent="0.25">
      <c r="A3" s="127" t="s">
        <v>157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15.75" customHeight="1" x14ac:dyDescent="0.25">
      <c r="A4" s="129" t="s">
        <v>78</v>
      </c>
      <c r="B4" s="129"/>
      <c r="C4" s="129"/>
      <c r="D4" s="129" t="s">
        <v>79</v>
      </c>
      <c r="E4" s="129"/>
      <c r="F4" s="129"/>
      <c r="G4" s="76"/>
      <c r="H4" s="77" t="s">
        <v>158</v>
      </c>
      <c r="I4" s="77" t="s">
        <v>159</v>
      </c>
      <c r="J4" s="77" t="s">
        <v>160</v>
      </c>
    </row>
    <row r="5" spans="1:10" ht="15.75" customHeight="1" x14ac:dyDescent="0.25">
      <c r="A5" s="78" t="s">
        <v>111</v>
      </c>
      <c r="B5" s="78"/>
      <c r="C5" s="78"/>
      <c r="D5" s="78" t="s">
        <v>96</v>
      </c>
      <c r="E5" s="78"/>
      <c r="F5" s="79"/>
      <c r="G5" s="78"/>
      <c r="H5" s="79">
        <v>1</v>
      </c>
      <c r="I5" s="97">
        <v>716.4</v>
      </c>
      <c r="J5" s="99">
        <f>I5/$H$13</f>
        <v>2.7705630384305398E-2</v>
      </c>
    </row>
    <row r="6" spans="1:10" ht="15.75" customHeight="1" x14ac:dyDescent="0.25">
      <c r="A6" s="78" t="s">
        <v>113</v>
      </c>
      <c r="B6" s="78"/>
      <c r="C6" s="78"/>
      <c r="D6" s="78" t="s">
        <v>114</v>
      </c>
      <c r="E6" s="78"/>
      <c r="F6" s="79"/>
      <c r="G6" s="78"/>
      <c r="H6" s="79">
        <v>1</v>
      </c>
      <c r="I6" s="97">
        <v>470.15</v>
      </c>
      <c r="J6" s="99">
        <f>I6/$H$13</f>
        <v>1.8182303357316E-2</v>
      </c>
    </row>
    <row r="7" spans="1:10" ht="15.75" customHeight="1" x14ac:dyDescent="0.25">
      <c r="A7" s="78" t="s">
        <v>115</v>
      </c>
      <c r="B7" s="78"/>
      <c r="C7" s="78"/>
      <c r="D7" s="78" t="s">
        <v>97</v>
      </c>
      <c r="E7" s="78"/>
      <c r="F7" s="79"/>
      <c r="G7" s="78"/>
      <c r="H7" s="79">
        <v>1</v>
      </c>
      <c r="I7" s="97">
        <v>8907.36</v>
      </c>
      <c r="J7" s="99">
        <f>I7/$H$13</f>
        <v>0.34447797858730678</v>
      </c>
    </row>
    <row r="8" spans="1:10" ht="15.75" customHeight="1" x14ac:dyDescent="0.25">
      <c r="A8" s="78" t="s">
        <v>116</v>
      </c>
      <c r="B8" s="78"/>
      <c r="C8" s="78"/>
      <c r="D8" s="78" t="s">
        <v>98</v>
      </c>
      <c r="E8" s="78"/>
      <c r="F8" s="79"/>
      <c r="G8" s="78"/>
      <c r="H8" s="79">
        <v>1</v>
      </c>
      <c r="I8" s="97">
        <v>14574.4</v>
      </c>
      <c r="J8" s="99">
        <f>I8/$H$13</f>
        <v>0.56364173572448439</v>
      </c>
    </row>
    <row r="9" spans="1:10" ht="15.75" customHeight="1" x14ac:dyDescent="0.25">
      <c r="A9" s="78" t="s">
        <v>118</v>
      </c>
      <c r="B9" s="78"/>
      <c r="C9" s="78"/>
      <c r="D9" s="78" t="s">
        <v>119</v>
      </c>
      <c r="E9" s="78"/>
      <c r="F9" s="79"/>
      <c r="G9" s="78"/>
      <c r="H9" s="79">
        <v>1</v>
      </c>
      <c r="I9" s="97">
        <v>1159.25</v>
      </c>
      <c r="J9" s="99">
        <f>I9/$H$13</f>
        <v>4.4832149669187658E-2</v>
      </c>
    </row>
    <row r="10" spans="1:10" ht="15.75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</row>
    <row r="11" spans="1:10" ht="15.75" customHeight="1" x14ac:dyDescent="0.25">
      <c r="A11" s="123"/>
      <c r="B11" s="123"/>
      <c r="C11" s="123"/>
      <c r="D11" s="98"/>
      <c r="E11" s="81"/>
      <c r="F11" s="124" t="s">
        <v>161</v>
      </c>
      <c r="G11" s="123"/>
      <c r="H11" s="122">
        <v>20741.64</v>
      </c>
      <c r="I11" s="123"/>
      <c r="J11" s="123"/>
    </row>
    <row r="12" spans="1:10" ht="15.75" customHeight="1" x14ac:dyDescent="0.25">
      <c r="A12" s="123"/>
      <c r="B12" s="123"/>
      <c r="C12" s="123"/>
      <c r="D12" s="98"/>
      <c r="E12" s="81"/>
      <c r="F12" s="124" t="s">
        <v>162</v>
      </c>
      <c r="G12" s="123"/>
      <c r="H12" s="122">
        <v>5085.92</v>
      </c>
      <c r="I12" s="123"/>
      <c r="J12" s="123"/>
    </row>
    <row r="13" spans="1:10" ht="15.75" customHeight="1" x14ac:dyDescent="0.25">
      <c r="A13" s="123"/>
      <c r="B13" s="123"/>
      <c r="C13" s="123"/>
      <c r="D13" s="98"/>
      <c r="E13" s="81"/>
      <c r="F13" s="124" t="s">
        <v>163</v>
      </c>
      <c r="G13" s="123"/>
      <c r="H13" s="122">
        <v>25857.56</v>
      </c>
      <c r="I13" s="123"/>
      <c r="J13" s="123"/>
    </row>
    <row r="14" spans="1:10" ht="15.75" customHeight="1" x14ac:dyDescent="0.25">
      <c r="A14" s="83"/>
      <c r="B14" s="83"/>
      <c r="C14" s="83"/>
      <c r="D14" s="83" t="s">
        <v>164</v>
      </c>
      <c r="F14" s="83"/>
      <c r="G14" s="83"/>
      <c r="H14" s="83"/>
      <c r="I14" s="83"/>
      <c r="J14" s="83"/>
    </row>
    <row r="15" spans="1:10" ht="15.75" customHeight="1" x14ac:dyDescent="0.25">
      <c r="A15" s="84"/>
      <c r="D15" s="24" t="s">
        <v>28</v>
      </c>
    </row>
    <row r="16" spans="1:10" ht="15.75" customHeight="1" x14ac:dyDescent="0.25">
      <c r="D16" s="24" t="s">
        <v>125</v>
      </c>
    </row>
    <row r="17" spans="4:4" ht="15.75" customHeight="1" x14ac:dyDescent="0.25">
      <c r="D17" s="24" t="s">
        <v>126</v>
      </c>
    </row>
    <row r="20" spans="4:4" ht="15.75" customHeight="1" x14ac:dyDescent="0.25"/>
    <row r="21" spans="4:4" ht="15.75" customHeight="1" x14ac:dyDescent="0.25"/>
    <row r="22" spans="4:4" ht="15.75" customHeight="1" x14ac:dyDescent="0.25"/>
    <row r="23" spans="4:4" ht="15.75" customHeight="1" x14ac:dyDescent="0.25"/>
    <row r="24" spans="4:4" ht="15.75" customHeight="1" x14ac:dyDescent="0.25"/>
  </sheetData>
  <mergeCells count="16">
    <mergeCell ref="H12:J12"/>
    <mergeCell ref="A13:C13"/>
    <mergeCell ref="F13:G13"/>
    <mergeCell ref="H13:J13"/>
    <mergeCell ref="I1:J1"/>
    <mergeCell ref="F2:H2"/>
    <mergeCell ref="I2:J2"/>
    <mergeCell ref="A3:J3"/>
    <mergeCell ref="A4:C4"/>
    <mergeCell ref="D4:F4"/>
    <mergeCell ref="F1:H1"/>
    <mergeCell ref="A11:C11"/>
    <mergeCell ref="F11:G11"/>
    <mergeCell ref="H11:J11"/>
    <mergeCell ref="A12:C12"/>
    <mergeCell ref="F12:G12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3E5E8-1A2C-4E7B-8664-8ACED7C092FC}">
  <dimension ref="A1:G18"/>
  <sheetViews>
    <sheetView workbookViewId="0">
      <selection activeCell="A13" sqref="A13:B13"/>
    </sheetView>
  </sheetViews>
  <sheetFormatPr defaultRowHeight="15" x14ac:dyDescent="0.25"/>
  <cols>
    <col min="1" max="1" width="22.85546875" bestFit="1" customWidth="1"/>
    <col min="2" max="2" width="68.5703125" bestFit="1" customWidth="1"/>
    <col min="3" max="3" width="22.85546875" bestFit="1" customWidth="1"/>
    <col min="4" max="30" width="13.7109375" bestFit="1" customWidth="1"/>
  </cols>
  <sheetData>
    <row r="1" spans="1:7" ht="18" customHeight="1" x14ac:dyDescent="0.25">
      <c r="A1" s="74"/>
      <c r="B1" s="74" t="s">
        <v>102</v>
      </c>
      <c r="C1" s="74" t="s">
        <v>39</v>
      </c>
      <c r="D1" s="125" t="s">
        <v>103</v>
      </c>
      <c r="E1" s="125"/>
      <c r="F1" s="125" t="s">
        <v>104</v>
      </c>
      <c r="G1" s="125"/>
    </row>
    <row r="2" spans="1:7" ht="128.25" customHeight="1" x14ac:dyDescent="0.25">
      <c r="A2" s="75"/>
      <c r="B2" s="75" t="s">
        <v>105</v>
      </c>
      <c r="C2" s="75" t="s">
        <v>106</v>
      </c>
      <c r="D2" s="124" t="s">
        <v>107</v>
      </c>
      <c r="E2" s="124"/>
      <c r="F2" s="124" t="s">
        <v>108</v>
      </c>
      <c r="G2" s="124"/>
    </row>
    <row r="3" spans="1:7" x14ac:dyDescent="0.25">
      <c r="A3" s="127" t="s">
        <v>109</v>
      </c>
      <c r="B3" s="128"/>
      <c r="C3" s="128"/>
      <c r="D3" s="128"/>
      <c r="E3" s="128"/>
      <c r="F3" s="128"/>
      <c r="G3" s="128"/>
    </row>
    <row r="4" spans="1:7" x14ac:dyDescent="0.25">
      <c r="A4" s="76" t="s">
        <v>78</v>
      </c>
      <c r="B4" s="76" t="s">
        <v>79</v>
      </c>
      <c r="C4" s="77" t="s">
        <v>110</v>
      </c>
      <c r="D4" s="77" t="s">
        <v>93</v>
      </c>
      <c r="E4" s="77" t="s">
        <v>94</v>
      </c>
    </row>
    <row r="5" spans="1:7" ht="26.25" thickBot="1" x14ac:dyDescent="0.3">
      <c r="A5" s="78" t="s">
        <v>111</v>
      </c>
      <c r="B5" s="78" t="s">
        <v>96</v>
      </c>
      <c r="C5" s="79" t="s">
        <v>165</v>
      </c>
      <c r="D5" s="80" t="s">
        <v>165</v>
      </c>
      <c r="E5" s="79" t="s">
        <v>112</v>
      </c>
    </row>
    <row r="6" spans="1:7" ht="27" thickTop="1" thickBot="1" x14ac:dyDescent="0.3">
      <c r="A6" s="78" t="s">
        <v>113</v>
      </c>
      <c r="B6" s="78" t="s">
        <v>114</v>
      </c>
      <c r="C6" s="79" t="s">
        <v>166</v>
      </c>
      <c r="D6" s="80" t="s">
        <v>166</v>
      </c>
      <c r="E6" s="79" t="s">
        <v>112</v>
      </c>
    </row>
    <row r="7" spans="1:7" ht="27" thickTop="1" thickBot="1" x14ac:dyDescent="0.3">
      <c r="A7" s="78" t="s">
        <v>115</v>
      </c>
      <c r="B7" s="78" t="s">
        <v>97</v>
      </c>
      <c r="C7" s="79" t="s">
        <v>170</v>
      </c>
      <c r="D7" s="80" t="s">
        <v>170</v>
      </c>
      <c r="E7" s="79" t="s">
        <v>112</v>
      </c>
    </row>
    <row r="8" spans="1:7" ht="27" thickTop="1" thickBot="1" x14ac:dyDescent="0.3">
      <c r="A8" s="78" t="s">
        <v>116</v>
      </c>
      <c r="B8" s="78" t="s">
        <v>98</v>
      </c>
      <c r="C8" s="79" t="s">
        <v>167</v>
      </c>
      <c r="D8" s="80" t="s">
        <v>117</v>
      </c>
      <c r="E8" s="80" t="s">
        <v>169</v>
      </c>
    </row>
    <row r="9" spans="1:7" ht="27" thickTop="1" thickBot="1" x14ac:dyDescent="0.3">
      <c r="A9" s="78" t="s">
        <v>118</v>
      </c>
      <c r="B9" s="78" t="s">
        <v>119</v>
      </c>
      <c r="C9" s="79" t="s">
        <v>168</v>
      </c>
      <c r="D9" s="79" t="s">
        <v>112</v>
      </c>
      <c r="E9" s="80" t="s">
        <v>168</v>
      </c>
    </row>
    <row r="10" spans="1:7" ht="15.75" thickTop="1" x14ac:dyDescent="0.25">
      <c r="A10" s="124" t="s">
        <v>120</v>
      </c>
      <c r="B10" s="124"/>
      <c r="C10" s="75"/>
      <c r="D10" s="101">
        <v>0.61650000000000005</v>
      </c>
      <c r="E10" s="101">
        <v>0.38350000000000001</v>
      </c>
    </row>
    <row r="11" spans="1:7" x14ac:dyDescent="0.25">
      <c r="A11" s="124" t="s">
        <v>121</v>
      </c>
      <c r="B11" s="124"/>
      <c r="C11" s="75"/>
      <c r="D11" s="100">
        <v>15923.58</v>
      </c>
      <c r="E11" s="100">
        <v>9903.98</v>
      </c>
    </row>
    <row r="12" spans="1:7" x14ac:dyDescent="0.25">
      <c r="A12" s="124" t="s">
        <v>122</v>
      </c>
      <c r="B12" s="124"/>
      <c r="C12" s="75"/>
      <c r="D12" s="101">
        <v>0.61650000000000005</v>
      </c>
      <c r="E12" s="101">
        <v>1</v>
      </c>
    </row>
    <row r="13" spans="1:7" x14ac:dyDescent="0.25">
      <c r="A13" s="124" t="s">
        <v>123</v>
      </c>
      <c r="B13" s="124"/>
      <c r="C13" s="75"/>
      <c r="D13" s="100">
        <v>15923.58</v>
      </c>
      <c r="E13" s="100">
        <v>25827.56</v>
      </c>
    </row>
    <row r="14" spans="1:7" ht="9.75" customHeight="1" x14ac:dyDescent="0.25">
      <c r="A14" s="82"/>
      <c r="B14" s="82"/>
      <c r="C14" s="82"/>
      <c r="D14" s="82"/>
      <c r="E14" s="82"/>
      <c r="F14" s="82"/>
      <c r="G14" s="82"/>
    </row>
    <row r="15" spans="1:7" ht="12.75" customHeight="1" x14ac:dyDescent="0.25">
      <c r="A15" s="83"/>
      <c r="B15" s="83" t="s">
        <v>124</v>
      </c>
      <c r="C15" s="83"/>
      <c r="D15" s="83"/>
      <c r="E15" s="83"/>
      <c r="F15" s="83"/>
      <c r="G15" s="83"/>
    </row>
    <row r="16" spans="1:7" x14ac:dyDescent="0.25">
      <c r="A16" s="84"/>
      <c r="B16" s="24" t="s">
        <v>28</v>
      </c>
    </row>
    <row r="17" spans="2:2" x14ac:dyDescent="0.25">
      <c r="B17" s="24" t="s">
        <v>125</v>
      </c>
    </row>
    <row r="18" spans="2:2" x14ac:dyDescent="0.25">
      <c r="B18" s="24" t="s">
        <v>126</v>
      </c>
    </row>
  </sheetData>
  <mergeCells count="9">
    <mergeCell ref="A11:B11"/>
    <mergeCell ref="A12:B12"/>
    <mergeCell ref="A13:B13"/>
    <mergeCell ref="D1:E1"/>
    <mergeCell ref="F1:G1"/>
    <mergeCell ref="D2:E2"/>
    <mergeCell ref="F2:G2"/>
    <mergeCell ref="A3:G3"/>
    <mergeCell ref="A10:B10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D94D3-4311-4351-AF7D-3B77715B7BB2}">
  <sheetPr>
    <pageSetUpPr fitToPage="1"/>
  </sheetPr>
  <dimension ref="A1:E41"/>
  <sheetViews>
    <sheetView showGridLines="0" view="pageBreakPreview" zoomScale="115" zoomScaleSheetLayoutView="115" workbookViewId="0">
      <selection activeCell="B5" sqref="B5:C5"/>
    </sheetView>
  </sheetViews>
  <sheetFormatPr defaultColWidth="9.140625" defaultRowHeight="12.75" x14ac:dyDescent="0.2"/>
  <cols>
    <col min="1" max="1" width="7.5703125" style="16" customWidth="1"/>
    <col min="2" max="2" width="67.42578125" style="16" customWidth="1"/>
    <col min="3" max="3" width="15.28515625" style="20" customWidth="1"/>
    <col min="4" max="4" width="11.42578125" style="20" customWidth="1"/>
    <col min="5" max="5" width="13.7109375" style="20" customWidth="1"/>
    <col min="6" max="16384" width="9.140625" style="22"/>
  </cols>
  <sheetData>
    <row r="1" spans="1:5" ht="76.5" customHeight="1" x14ac:dyDescent="0.2">
      <c r="A1" s="151" t="s">
        <v>0</v>
      </c>
      <c r="B1" s="107"/>
      <c r="C1" s="107"/>
      <c r="D1" s="107"/>
      <c r="E1" s="107"/>
    </row>
    <row r="2" spans="1:5" ht="5.25" customHeight="1" x14ac:dyDescent="0.2"/>
    <row r="3" spans="1:5" x14ac:dyDescent="0.2">
      <c r="A3" s="152" t="s">
        <v>1</v>
      </c>
      <c r="B3" s="153" t="s">
        <v>57</v>
      </c>
      <c r="C3" s="154"/>
      <c r="D3" s="1" t="s">
        <v>2</v>
      </c>
      <c r="E3" s="60">
        <v>120</v>
      </c>
    </row>
    <row r="4" spans="1:5" x14ac:dyDescent="0.2">
      <c r="A4" s="152"/>
      <c r="B4" s="155"/>
      <c r="C4" s="156"/>
      <c r="D4" s="1" t="s">
        <v>3</v>
      </c>
      <c r="E4" s="61">
        <v>0.2452</v>
      </c>
    </row>
    <row r="5" spans="1:5" x14ac:dyDescent="0.2">
      <c r="A5" s="62" t="s">
        <v>4</v>
      </c>
      <c r="B5" s="157" t="s">
        <v>41</v>
      </c>
      <c r="C5" s="158"/>
      <c r="D5" s="1" t="s">
        <v>5</v>
      </c>
      <c r="E5" s="6">
        <v>46127</v>
      </c>
    </row>
    <row r="6" spans="1:5" x14ac:dyDescent="0.2">
      <c r="A6" s="62"/>
      <c r="B6" s="157"/>
      <c r="C6" s="158"/>
      <c r="D6" s="1" t="s">
        <v>8</v>
      </c>
      <c r="E6" s="63" t="s">
        <v>9</v>
      </c>
    </row>
    <row r="7" spans="1:5" ht="5.25" customHeight="1" x14ac:dyDescent="0.2"/>
    <row r="8" spans="1:5" x14ac:dyDescent="0.2">
      <c r="A8" s="148" t="s">
        <v>61</v>
      </c>
      <c r="B8" s="149"/>
      <c r="C8" s="149"/>
      <c r="D8" s="149"/>
      <c r="E8" s="150"/>
    </row>
    <row r="9" spans="1:5" ht="6" customHeight="1" x14ac:dyDescent="0.2"/>
    <row r="10" spans="1:5" ht="69" customHeight="1" x14ac:dyDescent="0.2"/>
    <row r="11" spans="1:5" ht="14.25" x14ac:dyDescent="0.2">
      <c r="A11" s="64" t="s">
        <v>62</v>
      </c>
      <c r="B11" s="65" t="s">
        <v>63</v>
      </c>
    </row>
    <row r="12" spans="1:5" ht="14.25" x14ac:dyDescent="0.2">
      <c r="A12" s="64" t="s">
        <v>64</v>
      </c>
      <c r="B12" s="65" t="s">
        <v>65</v>
      </c>
    </row>
    <row r="13" spans="1:5" ht="14.25" x14ac:dyDescent="0.2">
      <c r="A13" s="64" t="s">
        <v>66</v>
      </c>
      <c r="B13" s="65" t="s">
        <v>67</v>
      </c>
    </row>
    <row r="14" spans="1:5" ht="14.25" x14ac:dyDescent="0.2">
      <c r="A14" s="64" t="s">
        <v>68</v>
      </c>
      <c r="B14" s="65" t="s">
        <v>69</v>
      </c>
    </row>
    <row r="15" spans="1:5" ht="14.25" x14ac:dyDescent="0.2">
      <c r="A15" s="64" t="s">
        <v>70</v>
      </c>
      <c r="B15" s="65" t="s">
        <v>71</v>
      </c>
    </row>
    <row r="16" spans="1:5" ht="14.25" x14ac:dyDescent="0.2">
      <c r="A16" s="64" t="s">
        <v>72</v>
      </c>
      <c r="B16" s="65" t="s">
        <v>73</v>
      </c>
    </row>
    <row r="17" spans="1:5" ht="14.25" x14ac:dyDescent="0.2">
      <c r="A17" s="64" t="s">
        <v>36</v>
      </c>
      <c r="B17" s="65" t="s">
        <v>74</v>
      </c>
    </row>
    <row r="18" spans="1:5" ht="14.25" x14ac:dyDescent="0.2">
      <c r="A18" s="64" t="s">
        <v>38</v>
      </c>
      <c r="B18" s="65" t="s">
        <v>75</v>
      </c>
    </row>
    <row r="20" spans="1:5" ht="27.75" customHeight="1" x14ac:dyDescent="0.2">
      <c r="A20" s="138" t="s">
        <v>76</v>
      </c>
      <c r="B20" s="138"/>
      <c r="C20" s="138"/>
      <c r="D20" s="138"/>
      <c r="E20" s="138"/>
    </row>
    <row r="22" spans="1:5" ht="12.75" customHeight="1" x14ac:dyDescent="0.2">
      <c r="A22" s="139" t="s">
        <v>77</v>
      </c>
      <c r="B22" s="140"/>
      <c r="C22" s="140"/>
      <c r="D22" s="140"/>
      <c r="E22" s="141"/>
    </row>
    <row r="23" spans="1:5" ht="12.75" customHeight="1" x14ac:dyDescent="0.2">
      <c r="A23" s="66" t="s">
        <v>78</v>
      </c>
      <c r="B23" s="142" t="s">
        <v>79</v>
      </c>
      <c r="C23" s="143"/>
      <c r="D23" s="144"/>
      <c r="E23" s="67" t="s">
        <v>80</v>
      </c>
    </row>
    <row r="24" spans="1:5" ht="15" customHeight="1" x14ac:dyDescent="0.2">
      <c r="A24" s="68">
        <v>1</v>
      </c>
      <c r="B24" s="145" t="s">
        <v>81</v>
      </c>
      <c r="C24" s="146"/>
      <c r="D24" s="147"/>
      <c r="E24" s="69">
        <v>0.03</v>
      </c>
    </row>
    <row r="25" spans="1:5" ht="15" customHeight="1" x14ac:dyDescent="0.2">
      <c r="A25" s="68">
        <v>2</v>
      </c>
      <c r="B25" s="145" t="s">
        <v>82</v>
      </c>
      <c r="C25" s="146"/>
      <c r="D25" s="147"/>
      <c r="E25" s="69">
        <v>9.7000000000000003E-3</v>
      </c>
    </row>
    <row r="26" spans="1:5" ht="15" customHeight="1" x14ac:dyDescent="0.2">
      <c r="A26" s="68">
        <v>3</v>
      </c>
      <c r="B26" s="145" t="s">
        <v>83</v>
      </c>
      <c r="C26" s="146"/>
      <c r="D26" s="147"/>
      <c r="E26" s="69">
        <v>8.0000000000000002E-3</v>
      </c>
    </row>
    <row r="27" spans="1:5" ht="15" customHeight="1" x14ac:dyDescent="0.2">
      <c r="A27" s="68">
        <v>4</v>
      </c>
      <c r="B27" s="145" t="s">
        <v>84</v>
      </c>
      <c r="C27" s="146"/>
      <c r="D27" s="147"/>
      <c r="E27" s="69">
        <v>5.8999999999999999E-3</v>
      </c>
    </row>
    <row r="28" spans="1:5" ht="15" customHeight="1" x14ac:dyDescent="0.2">
      <c r="A28" s="68">
        <v>5</v>
      </c>
      <c r="B28" s="145" t="s">
        <v>85</v>
      </c>
      <c r="C28" s="146"/>
      <c r="D28" s="147"/>
      <c r="E28" s="69">
        <v>6.1600000000000002E-2</v>
      </c>
    </row>
    <row r="29" spans="1:5" ht="15" customHeight="1" x14ac:dyDescent="0.2">
      <c r="A29" s="68">
        <v>6</v>
      </c>
      <c r="B29" s="145" t="s">
        <v>86</v>
      </c>
      <c r="C29" s="146"/>
      <c r="D29" s="147"/>
      <c r="E29" s="69">
        <f>E30+E31+E32+E33</f>
        <v>0.10149999999999999</v>
      </c>
    </row>
    <row r="30" spans="1:5" ht="15" customHeight="1" x14ac:dyDescent="0.2">
      <c r="A30" s="70" t="s">
        <v>55</v>
      </c>
      <c r="B30" s="130" t="s">
        <v>87</v>
      </c>
      <c r="C30" s="131"/>
      <c r="D30" s="132"/>
      <c r="E30" s="71">
        <v>6.4999999999999997E-3</v>
      </c>
    </row>
    <row r="31" spans="1:5" ht="15" customHeight="1" x14ac:dyDescent="0.2">
      <c r="A31" s="70" t="s">
        <v>56</v>
      </c>
      <c r="B31" s="130" t="s">
        <v>88</v>
      </c>
      <c r="C31" s="131"/>
      <c r="D31" s="132"/>
      <c r="E31" s="71">
        <v>0.03</v>
      </c>
    </row>
    <row r="32" spans="1:5" ht="15" customHeight="1" x14ac:dyDescent="0.2">
      <c r="A32" s="70" t="s">
        <v>89</v>
      </c>
      <c r="B32" s="130" t="s">
        <v>90</v>
      </c>
      <c r="C32" s="131"/>
      <c r="D32" s="132"/>
      <c r="E32" s="71">
        <v>4.4999999999999998E-2</v>
      </c>
    </row>
    <row r="33" spans="1:5" ht="15" customHeight="1" x14ac:dyDescent="0.2">
      <c r="A33" s="70" t="s">
        <v>58</v>
      </c>
      <c r="B33" s="130" t="s">
        <v>91</v>
      </c>
      <c r="C33" s="131"/>
      <c r="D33" s="132"/>
      <c r="E33" s="71">
        <v>0.02</v>
      </c>
    </row>
    <row r="34" spans="1:5" ht="15.75" customHeight="1" x14ac:dyDescent="0.2">
      <c r="A34" s="72"/>
      <c r="B34" s="133" t="s">
        <v>92</v>
      </c>
      <c r="C34" s="134"/>
      <c r="D34" s="135"/>
      <c r="E34" s="73">
        <f>ROUND((((1+(E24+E25+E26))*(1+E27)*(1+E28))/(1-E29))-1,4)</f>
        <v>0.2452</v>
      </c>
    </row>
    <row r="38" spans="1:5" x14ac:dyDescent="0.2">
      <c r="C38" s="21"/>
      <c r="D38" s="21"/>
      <c r="E38" s="21"/>
    </row>
    <row r="39" spans="1:5" ht="15" x14ac:dyDescent="0.2">
      <c r="C39" s="136" t="s">
        <v>28</v>
      </c>
      <c r="D39" s="136"/>
      <c r="E39" s="136"/>
    </row>
    <row r="40" spans="1:5" ht="15" x14ac:dyDescent="0.2">
      <c r="C40" s="137" t="s">
        <v>29</v>
      </c>
      <c r="D40" s="137"/>
      <c r="E40" s="137"/>
    </row>
    <row r="41" spans="1:5" ht="15" x14ac:dyDescent="0.2">
      <c r="C41" s="137" t="s">
        <v>30</v>
      </c>
      <c r="D41" s="137"/>
      <c r="E41" s="137"/>
    </row>
  </sheetData>
  <mergeCells count="23">
    <mergeCell ref="A8:E8"/>
    <mergeCell ref="A1:E1"/>
    <mergeCell ref="A3:A4"/>
    <mergeCell ref="B3:C4"/>
    <mergeCell ref="B5:C5"/>
    <mergeCell ref="B6:C6"/>
    <mergeCell ref="B32:D32"/>
    <mergeCell ref="A20:E20"/>
    <mergeCell ref="A22:E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3:D33"/>
    <mergeCell ref="B34:D34"/>
    <mergeCell ref="C39:E39"/>
    <mergeCell ref="C40:E40"/>
    <mergeCell ref="C41:E41"/>
  </mergeCells>
  <hyperlinks>
    <hyperlink ref="E40" r:id="rId1" display="tel:5069692258" xr:uid="{4AD6E0ED-C621-45F8-914A-195E65375601}"/>
  </hyperlinks>
  <pageMargins left="0.25" right="0.25" top="0.75" bottom="0.75" header="0.3" footer="0.3"/>
  <pageSetup paperSize="9" scale="85" fitToHeight="10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Planilha Analítica</vt:lpstr>
      <vt:lpstr>Resumo</vt:lpstr>
      <vt:lpstr>Cronograma</vt:lpstr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Estagiário FMRP</dc:creator>
  <cp:lastModifiedBy>Vilma</cp:lastModifiedBy>
  <dcterms:created xsi:type="dcterms:W3CDTF">2026-04-15T12:53:50Z</dcterms:created>
  <dcterms:modified xsi:type="dcterms:W3CDTF">2026-05-13T17:57:57Z</dcterms:modified>
</cp:coreProperties>
</file>